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7"/>
  <workbookPr showInkAnnotation="0" defaultThemeVersion="124226"/>
  <mc:AlternateContent xmlns:mc="http://schemas.openxmlformats.org/markup-compatibility/2006">
    <mc:Choice Requires="x15">
      <x15ac:absPath xmlns:x15ac="http://schemas.microsoft.com/office/spreadsheetml/2010/11/ac" url="O:\Moji dokumenti\RAZPISI 2024_files\DANILE KUMAR\"/>
    </mc:Choice>
  </mc:AlternateContent>
  <xr:revisionPtr revIDLastSave="0" documentId="14_{6FF55567-015F-4FD8-A8EE-4E82AE49A63B}" xr6:coauthVersionLast="36" xr6:coauthVersionMax="36" xr10:uidLastSave="{00000000-0000-0000-0000-000000000000}"/>
  <bookViews>
    <workbookView xWindow="0" yWindow="0" windowWidth="23040" windowHeight="9060" firstSheet="7" activeTab="9" xr2:uid="{00000000-000D-0000-FFFF-FFFF00000000}"/>
  </bookViews>
  <sheets>
    <sheet name="MLEKO IN MLEČNI IZDELKI" sheetId="2" r:id="rId1"/>
    <sheet name="MESO IN MESNI IZDELKI" sheetId="3" r:id="rId2"/>
    <sheet name="RIBE" sheetId="4" r:id="rId3"/>
    <sheet name="SVEŽA ZELENJAVA IN SADJE" sheetId="6" r:id="rId4"/>
    <sheet name="ZAM. IN KONZERV. SADJE IN ZEL." sheetId="7" r:id="rId5"/>
    <sheet name="SADNI SOKOVI IN SIRUPI" sheetId="8" r:id="rId6"/>
    <sheet name="ZAM. IZDELKI IZ TESTA" sheetId="9" r:id="rId7"/>
    <sheet name="ŽITA, MLEV.IZD.IZ TESTA, TEST." sheetId="10" r:id="rId8"/>
    <sheet name="KRUH, PEKOVSKO P., KEKSI,SLAŠČ" sheetId="14" r:id="rId9"/>
    <sheet name="SPLOŠNO PREHR. BLAGO" sheetId="13" r:id="rId10"/>
  </sheets>
  <definedNames>
    <definedName name="_xlnm.Print_Area" localSheetId="8">'KRUH, PEKOVSKO P., KEKSI,SLAŠČ'!$A$1:$J$166</definedName>
    <definedName name="_xlnm.Print_Area" localSheetId="1">'MESO IN MESNI IZDELKI'!$A$1:$J$90</definedName>
    <definedName name="_xlnm.Print_Area" localSheetId="0">'MLEKO IN MLEČNI IZDELKI'!$A$1:$J$92</definedName>
    <definedName name="_xlnm.Print_Area" localSheetId="2">RIBE!$A$1:$J$34</definedName>
    <definedName name="_xlnm.Print_Area" localSheetId="5">'SADNI SOKOVI IN SIRUPI'!$A$1:$J$53</definedName>
    <definedName name="_xlnm.Print_Area" localSheetId="9">'SPLOŠNO PREHR. BLAGO'!$A$1:$J$138</definedName>
    <definedName name="_xlnm.Print_Area" localSheetId="3">'SVEŽA ZELENJAVA IN SADJE'!$A$1:$J$98</definedName>
    <definedName name="_xlnm.Print_Area" localSheetId="4">'ZAM. IN KONZERV. SADJE IN ZEL.'!$A$1:$J$68</definedName>
    <definedName name="_xlnm.Print_Area" localSheetId="6">'ZAM. IZDELKI IZ TESTA'!$A$1:$J$61</definedName>
    <definedName name="_xlnm.Print_Area" localSheetId="7">'ŽITA, MLEV.IZD.IZ TESTA, TEST.'!$A$1:$J$90</definedName>
  </definedNames>
  <calcPr calcId="191029"/>
</workbook>
</file>

<file path=xl/calcChain.xml><?xml version="1.0" encoding="utf-8"?>
<calcChain xmlns="http://schemas.openxmlformats.org/spreadsheetml/2006/main">
  <c r="J31" i="8" l="1"/>
  <c r="G115" i="13" l="1"/>
  <c r="H115" i="13" s="1"/>
  <c r="G116" i="13"/>
  <c r="H116" i="13"/>
  <c r="G117" i="13"/>
  <c r="H117" i="13" s="1"/>
  <c r="G118" i="13"/>
  <c r="H118" i="13" s="1"/>
  <c r="G119" i="13"/>
  <c r="H119" i="13" s="1"/>
  <c r="I119" i="13" s="1"/>
  <c r="G120" i="13"/>
  <c r="H120" i="13" s="1"/>
  <c r="G121" i="13"/>
  <c r="H121" i="13" s="1"/>
  <c r="G122" i="13"/>
  <c r="H122" i="13"/>
  <c r="G114" i="13"/>
  <c r="H114" i="13" s="1"/>
  <c r="G113" i="13"/>
  <c r="H113" i="13" s="1"/>
  <c r="I113" i="13" s="1"/>
  <c r="G112" i="13"/>
  <c r="H112" i="13" s="1"/>
  <c r="G49" i="7"/>
  <c r="G48" i="7"/>
  <c r="G50" i="7"/>
  <c r="G20" i="10"/>
  <c r="I115" i="13" l="1"/>
  <c r="I114" i="13"/>
  <c r="I112" i="13"/>
  <c r="I117" i="13"/>
  <c r="I121" i="13"/>
  <c r="I122" i="13"/>
  <c r="I116" i="13"/>
  <c r="I120" i="13"/>
  <c r="I118" i="13"/>
  <c r="H49" i="7"/>
  <c r="I49" i="7" s="1"/>
  <c r="H48" i="7"/>
  <c r="I48" i="7" s="1"/>
  <c r="H50" i="7"/>
  <c r="I50" i="7" s="1"/>
  <c r="H20" i="10"/>
  <c r="I20" i="10" s="1"/>
  <c r="G112" i="14"/>
  <c r="G111" i="14"/>
  <c r="G52" i="14"/>
  <c r="G51" i="14"/>
  <c r="H51" i="14" s="1"/>
  <c r="G50" i="14"/>
  <c r="G43" i="2"/>
  <c r="H111" i="14" l="1"/>
  <c r="I111" i="14" s="1"/>
  <c r="H112" i="14"/>
  <c r="I112" i="14" s="1"/>
  <c r="I51" i="14"/>
  <c r="H50" i="14"/>
  <c r="I50" i="14" s="1"/>
  <c r="H52" i="14"/>
  <c r="I52" i="14" s="1"/>
  <c r="H43" i="2"/>
  <c r="I43" i="2" s="1"/>
  <c r="G43" i="3" l="1"/>
  <c r="G90" i="14"/>
  <c r="G40" i="7"/>
  <c r="H43" i="3" l="1"/>
  <c r="I43" i="3" s="1"/>
  <c r="H90" i="14"/>
  <c r="I90" i="14" s="1"/>
  <c r="H40" i="7"/>
  <c r="I40" i="7" s="1"/>
  <c r="G46" i="6"/>
  <c r="H46" i="6" s="1"/>
  <c r="I46" i="6" s="1"/>
  <c r="G29" i="8" l="1"/>
  <c r="H29" i="8" l="1"/>
  <c r="I29" i="8" s="1"/>
  <c r="G21" i="6"/>
  <c r="H21" i="6" s="1"/>
  <c r="I21" i="6" s="1"/>
  <c r="G28" i="2"/>
  <c r="G109" i="13"/>
  <c r="G111" i="13"/>
  <c r="G57" i="14"/>
  <c r="G41" i="7"/>
  <c r="H41" i="7" s="1"/>
  <c r="I41" i="7" s="1"/>
  <c r="G105" i="13"/>
  <c r="G103" i="13"/>
  <c r="G68" i="13"/>
  <c r="G45" i="13"/>
  <c r="H45" i="13" s="1"/>
  <c r="I45" i="13" s="1"/>
  <c r="G25" i="13"/>
  <c r="H25" i="13" s="1"/>
  <c r="G27" i="13"/>
  <c r="G23" i="13"/>
  <c r="G141" i="14"/>
  <c r="G138" i="14"/>
  <c r="G132" i="14"/>
  <c r="H132" i="14" s="1"/>
  <c r="I132" i="14" s="1"/>
  <c r="H105" i="13" l="1"/>
  <c r="I105" i="13" s="1"/>
  <c r="H28" i="2"/>
  <c r="I28" i="2" s="1"/>
  <c r="H109" i="13"/>
  <c r="I109" i="13" s="1"/>
  <c r="H111" i="13"/>
  <c r="I111" i="13" s="1"/>
  <c r="H57" i="14"/>
  <c r="I57" i="14" s="1"/>
  <c r="H103" i="13"/>
  <c r="I103" i="13" s="1"/>
  <c r="H68" i="13"/>
  <c r="I68" i="13" s="1"/>
  <c r="I25" i="13"/>
  <c r="H27" i="13"/>
  <c r="I27" i="13" s="1"/>
  <c r="H23" i="13"/>
  <c r="I23" i="13" s="1"/>
  <c r="H141" i="14"/>
  <c r="I141" i="14" s="1"/>
  <c r="H138" i="14"/>
  <c r="I138" i="14" s="1"/>
  <c r="G115" i="14" l="1"/>
  <c r="H115" i="14" s="1"/>
  <c r="G114" i="14"/>
  <c r="H114" i="14" s="1"/>
  <c r="G80" i="14"/>
  <c r="G91" i="14"/>
  <c r="G92" i="14"/>
  <c r="G49" i="14"/>
  <c r="G48" i="14"/>
  <c r="G47" i="14"/>
  <c r="G46" i="14"/>
  <c r="G45" i="14"/>
  <c r="G44" i="14"/>
  <c r="G33" i="9"/>
  <c r="I114" i="14" l="1"/>
  <c r="I115" i="14"/>
  <c r="H80" i="14"/>
  <c r="I80" i="14" s="1"/>
  <c r="H91" i="14"/>
  <c r="I91" i="14" s="1"/>
  <c r="H92" i="14"/>
  <c r="I92" i="14" s="1"/>
  <c r="H46" i="14"/>
  <c r="I46" i="14" s="1"/>
  <c r="H48" i="14"/>
  <c r="I48" i="14" s="1"/>
  <c r="H45" i="14"/>
  <c r="I45" i="14" s="1"/>
  <c r="H47" i="14"/>
  <c r="I47" i="14" s="1"/>
  <c r="H49" i="14"/>
  <c r="I49" i="14" s="1"/>
  <c r="H44" i="14"/>
  <c r="I44" i="14" s="1"/>
  <c r="H33" i="9"/>
  <c r="I33" i="9" s="1"/>
  <c r="G44" i="10" l="1"/>
  <c r="G42" i="10"/>
  <c r="G16" i="10"/>
  <c r="H16" i="10" s="1"/>
  <c r="G43" i="10"/>
  <c r="G29" i="10"/>
  <c r="H29" i="10" s="1"/>
  <c r="G30" i="8"/>
  <c r="H30" i="8" s="1"/>
  <c r="G37" i="9"/>
  <c r="G32" i="9"/>
  <c r="G27" i="9"/>
  <c r="H37" i="9" l="1"/>
  <c r="I37" i="9" s="1"/>
  <c r="H44" i="10"/>
  <c r="I44" i="10" s="1"/>
  <c r="H42" i="10"/>
  <c r="I42" i="10" s="1"/>
  <c r="I16" i="10"/>
  <c r="H43" i="10"/>
  <c r="I43" i="10" s="1"/>
  <c r="I29" i="10"/>
  <c r="H31" i="8"/>
  <c r="I30" i="8"/>
  <c r="I31" i="8" s="1"/>
  <c r="G31" i="8"/>
  <c r="H32" i="9"/>
  <c r="I32" i="9" s="1"/>
  <c r="H27" i="9"/>
  <c r="I27" i="9" s="1"/>
  <c r="G27" i="7" l="1"/>
  <c r="G21" i="7"/>
  <c r="H27" i="7" l="1"/>
  <c r="I27" i="7" s="1"/>
  <c r="H21" i="7"/>
  <c r="I21" i="7" s="1"/>
  <c r="G75" i="3" l="1"/>
  <c r="H75" i="3" s="1"/>
  <c r="I75" i="3" s="1"/>
  <c r="G65" i="6" l="1"/>
  <c r="H65" i="6" l="1"/>
  <c r="I65" i="6" s="1"/>
  <c r="G34" i="6" l="1"/>
  <c r="G68" i="3"/>
  <c r="G16" i="4"/>
  <c r="G33" i="3"/>
  <c r="H34" i="6" l="1"/>
  <c r="I34" i="6" s="1"/>
  <c r="H16" i="4"/>
  <c r="I16" i="4" s="1"/>
  <c r="H33" i="3"/>
  <c r="I33" i="3" s="1"/>
  <c r="G15" i="2"/>
  <c r="H15" i="2" s="1"/>
  <c r="G47" i="2"/>
  <c r="I15" i="2" l="1"/>
  <c r="H47" i="2"/>
  <c r="I47" i="2" s="1"/>
  <c r="G21" i="2" l="1"/>
  <c r="H21" i="2" l="1"/>
  <c r="I21" i="2" s="1"/>
  <c r="G25" i="2"/>
  <c r="H25" i="2" l="1"/>
  <c r="I25" i="2" s="1"/>
  <c r="G14" i="6"/>
  <c r="H14" i="6" s="1"/>
  <c r="I14" i="6" l="1"/>
  <c r="G33" i="6"/>
  <c r="H33" i="6" s="1"/>
  <c r="I33" i="6" l="1"/>
  <c r="G20" i="6" l="1"/>
  <c r="H20" i="6" s="1"/>
  <c r="I20" i="6" l="1"/>
  <c r="G76" i="13"/>
  <c r="H76" i="13" l="1"/>
  <c r="I76" i="13" s="1"/>
  <c r="G133" i="14"/>
  <c r="H133" i="14" s="1"/>
  <c r="I133" i="14" l="1"/>
  <c r="G26" i="8"/>
  <c r="H26" i="8" s="1"/>
  <c r="G14" i="8"/>
  <c r="H14" i="8" s="1"/>
  <c r="G70" i="3"/>
  <c r="H70" i="3" s="1"/>
  <c r="G69" i="3"/>
  <c r="H69" i="3" s="1"/>
  <c r="I26" i="8" l="1"/>
  <c r="I14" i="8"/>
  <c r="I70" i="3"/>
  <c r="I69" i="3"/>
  <c r="J124" i="13"/>
  <c r="G81" i="13"/>
  <c r="G82" i="13"/>
  <c r="G83" i="13"/>
  <c r="G84" i="13"/>
  <c r="G85" i="13"/>
  <c r="G86" i="13"/>
  <c r="G87" i="13"/>
  <c r="G88" i="13"/>
  <c r="G89" i="13"/>
  <c r="G90" i="13"/>
  <c r="G91" i="13"/>
  <c r="G92" i="13"/>
  <c r="G93" i="13"/>
  <c r="G94" i="13"/>
  <c r="G95" i="13"/>
  <c r="G96" i="13"/>
  <c r="H96" i="13" s="1"/>
  <c r="G97" i="13"/>
  <c r="G98" i="13"/>
  <c r="G99" i="13"/>
  <c r="G100" i="13"/>
  <c r="G101" i="13"/>
  <c r="G102" i="13"/>
  <c r="G104" i="13"/>
  <c r="G106" i="13"/>
  <c r="G107" i="13"/>
  <c r="G108" i="13"/>
  <c r="G110" i="13"/>
  <c r="G123" i="13"/>
  <c r="G80" i="13"/>
  <c r="J78" i="13"/>
  <c r="G57" i="13"/>
  <c r="G58" i="13"/>
  <c r="G59" i="13"/>
  <c r="G60" i="13"/>
  <c r="G61" i="13"/>
  <c r="G62" i="13"/>
  <c r="G63" i="13"/>
  <c r="G64" i="13"/>
  <c r="G65" i="13"/>
  <c r="G66" i="13"/>
  <c r="G67" i="13"/>
  <c r="G69" i="13"/>
  <c r="G70" i="13"/>
  <c r="G71" i="13"/>
  <c r="G72" i="13"/>
  <c r="G73" i="13"/>
  <c r="G74" i="13"/>
  <c r="G75" i="13"/>
  <c r="G77" i="13"/>
  <c r="G56" i="13"/>
  <c r="G43" i="13"/>
  <c r="G44" i="13"/>
  <c r="G46" i="13"/>
  <c r="G47" i="13"/>
  <c r="G48" i="13"/>
  <c r="G49" i="13"/>
  <c r="G50" i="13"/>
  <c r="G51" i="13"/>
  <c r="G52" i="13"/>
  <c r="G53" i="13"/>
  <c r="G42" i="13"/>
  <c r="G21" i="13"/>
  <c r="G22" i="13"/>
  <c r="G24" i="13"/>
  <c r="G26" i="13"/>
  <c r="G28" i="13"/>
  <c r="G29" i="13"/>
  <c r="G30" i="13"/>
  <c r="G31" i="13"/>
  <c r="G32" i="13"/>
  <c r="G33" i="13"/>
  <c r="G34" i="13"/>
  <c r="G35" i="13"/>
  <c r="G36" i="13"/>
  <c r="G37" i="13"/>
  <c r="G38" i="13"/>
  <c r="G39" i="13"/>
  <c r="G20" i="13"/>
  <c r="H20" i="13" s="1"/>
  <c r="G12" i="13"/>
  <c r="G78" i="13" l="1"/>
  <c r="G124" i="13"/>
  <c r="G54" i="13"/>
  <c r="J40" i="13"/>
  <c r="G40" i="13"/>
  <c r="J100" i="14"/>
  <c r="J72" i="14"/>
  <c r="J61" i="14"/>
  <c r="J69" i="10"/>
  <c r="J35" i="10"/>
  <c r="J23" i="9"/>
  <c r="J51" i="7"/>
  <c r="J71" i="6"/>
  <c r="J20" i="4"/>
  <c r="J17" i="4"/>
  <c r="J76" i="3"/>
  <c r="J61" i="2"/>
  <c r="I61" i="2"/>
  <c r="J54" i="2"/>
  <c r="J34" i="2"/>
  <c r="J67" i="2" l="1"/>
  <c r="J40" i="3"/>
  <c r="G46" i="3"/>
  <c r="G39" i="3"/>
  <c r="H39" i="3" s="1"/>
  <c r="G38" i="3"/>
  <c r="H38" i="3" s="1"/>
  <c r="G37" i="3"/>
  <c r="H37" i="3" s="1"/>
  <c r="G36" i="3"/>
  <c r="G35" i="3"/>
  <c r="H35" i="3" s="1"/>
  <c r="G34" i="3"/>
  <c r="H34" i="3" s="1"/>
  <c r="G32" i="3"/>
  <c r="G66" i="2"/>
  <c r="G65" i="2"/>
  <c r="H65" i="2" s="1"/>
  <c r="G64" i="2"/>
  <c r="H64" i="2" s="1"/>
  <c r="G48" i="2"/>
  <c r="H48" i="2" s="1"/>
  <c r="G46" i="2"/>
  <c r="H46" i="2" s="1"/>
  <c r="G45" i="2"/>
  <c r="G63" i="2"/>
  <c r="G23" i="2"/>
  <c r="H23" i="2" s="1"/>
  <c r="G22" i="2"/>
  <c r="G20" i="2"/>
  <c r="H20" i="2" s="1"/>
  <c r="G18" i="2"/>
  <c r="H18" i="2" s="1"/>
  <c r="G17" i="2"/>
  <c r="H63" i="2" l="1"/>
  <c r="G67" i="2"/>
  <c r="H32" i="3"/>
  <c r="G40" i="3"/>
  <c r="I34" i="3"/>
  <c r="H36" i="3"/>
  <c r="I36" i="3" s="1"/>
  <c r="I38" i="3"/>
  <c r="H46" i="3"/>
  <c r="I46" i="3" s="1"/>
  <c r="I32" i="3"/>
  <c r="I35" i="3"/>
  <c r="I37" i="3"/>
  <c r="I39" i="3"/>
  <c r="I64" i="2"/>
  <c r="H66" i="2"/>
  <c r="I66" i="2" s="1"/>
  <c r="I65" i="2"/>
  <c r="H45" i="2"/>
  <c r="I45" i="2" s="1"/>
  <c r="I48" i="2"/>
  <c r="I46" i="2"/>
  <c r="I63" i="2"/>
  <c r="I18" i="2"/>
  <c r="H22" i="2"/>
  <c r="I22" i="2" s="1"/>
  <c r="I20" i="2"/>
  <c r="I23" i="2"/>
  <c r="H17" i="2"/>
  <c r="J16" i="3"/>
  <c r="G15" i="3"/>
  <c r="G14" i="3"/>
  <c r="H14" i="3" s="1"/>
  <c r="G13" i="3"/>
  <c r="G12" i="3"/>
  <c r="I67" i="2" l="1"/>
  <c r="H67" i="2"/>
  <c r="I40" i="3"/>
  <c r="H40" i="3"/>
  <c r="H13" i="3"/>
  <c r="I13" i="3" s="1"/>
  <c r="I17" i="2"/>
  <c r="H12" i="3"/>
  <c r="H15" i="3"/>
  <c r="I15" i="3" s="1"/>
  <c r="I14" i="3"/>
  <c r="G16" i="3"/>
  <c r="G11" i="7"/>
  <c r="H11" i="7" s="1"/>
  <c r="I11" i="7" s="1"/>
  <c r="I12" i="3" l="1"/>
  <c r="I16" i="3" s="1"/>
  <c r="H16" i="3"/>
  <c r="G73" i="3"/>
  <c r="G74" i="3"/>
  <c r="G65" i="10"/>
  <c r="H65" i="10" s="1"/>
  <c r="I65" i="10" s="1"/>
  <c r="G66" i="10"/>
  <c r="H66" i="10" s="1"/>
  <c r="I66" i="10" s="1"/>
  <c r="H73" i="3" l="1"/>
  <c r="I73" i="3" s="1"/>
  <c r="H74" i="3"/>
  <c r="I74" i="3" s="1"/>
  <c r="G24" i="14"/>
  <c r="G40" i="14"/>
  <c r="H40" i="14" s="1"/>
  <c r="G121" i="14"/>
  <c r="H24" i="14" l="1"/>
  <c r="I24" i="14" s="1"/>
  <c r="I40" i="14"/>
  <c r="H121" i="14"/>
  <c r="I121" i="14" s="1"/>
  <c r="G83" i="14"/>
  <c r="H83" i="14" l="1"/>
  <c r="I83" i="14" s="1"/>
  <c r="G86" i="14" l="1"/>
  <c r="H86" i="14" s="1"/>
  <c r="I86" i="14" s="1"/>
  <c r="G87" i="14"/>
  <c r="H87" i="14" s="1"/>
  <c r="I87" i="14" s="1"/>
  <c r="G20" i="14"/>
  <c r="G17" i="14"/>
  <c r="H17" i="14" s="1"/>
  <c r="H123" i="13"/>
  <c r="I123" i="13" s="1"/>
  <c r="I17" i="14" l="1"/>
  <c r="H20" i="14"/>
  <c r="I20" i="14" s="1"/>
  <c r="H22" i="13"/>
  <c r="I22" i="13" s="1"/>
  <c r="G34" i="10"/>
  <c r="H34" i="10" s="1"/>
  <c r="G33" i="10"/>
  <c r="H33" i="10" s="1"/>
  <c r="G32" i="10"/>
  <c r="H32" i="10" s="1"/>
  <c r="G31" i="10"/>
  <c r="H31" i="10" s="1"/>
  <c r="G30" i="10"/>
  <c r="H30" i="10" s="1"/>
  <c r="G41" i="10"/>
  <c r="G39" i="10"/>
  <c r="H39" i="10" s="1"/>
  <c r="G38" i="10"/>
  <c r="G46" i="10"/>
  <c r="H46" i="10" s="1"/>
  <c r="G49" i="10"/>
  <c r="G50" i="10"/>
  <c r="H50" i="10" s="1"/>
  <c r="I30" i="10" l="1"/>
  <c r="I33" i="10"/>
  <c r="I31" i="10"/>
  <c r="I32" i="10"/>
  <c r="I34" i="10"/>
  <c r="H49" i="10"/>
  <c r="I49" i="10" s="1"/>
  <c r="H41" i="10"/>
  <c r="I41" i="10" s="1"/>
  <c r="I39" i="10"/>
  <c r="H38" i="10"/>
  <c r="I38" i="10" s="1"/>
  <c r="I46" i="10"/>
  <c r="I50" i="10"/>
  <c r="J84" i="6"/>
  <c r="J36" i="8" l="1"/>
  <c r="G35" i="8"/>
  <c r="H35" i="8" s="1"/>
  <c r="G34" i="8"/>
  <c r="H34" i="8" s="1"/>
  <c r="G33" i="8"/>
  <c r="J27" i="8"/>
  <c r="G47" i="7"/>
  <c r="H47" i="7" s="1"/>
  <c r="G46" i="7"/>
  <c r="G45" i="7"/>
  <c r="H45" i="7" s="1"/>
  <c r="G44" i="7"/>
  <c r="H44" i="7" s="1"/>
  <c r="G43" i="7"/>
  <c r="H43" i="7" s="1"/>
  <c r="G36" i="8" l="1"/>
  <c r="H33" i="8"/>
  <c r="H36" i="8" s="1"/>
  <c r="I35" i="8"/>
  <c r="I34" i="8"/>
  <c r="I47" i="7"/>
  <c r="I43" i="7"/>
  <c r="H46" i="7"/>
  <c r="I46" i="7" s="1"/>
  <c r="I44" i="7"/>
  <c r="I45" i="7"/>
  <c r="G16" i="7"/>
  <c r="H16" i="7" s="1"/>
  <c r="I16" i="7" s="1"/>
  <c r="I33" i="8" l="1"/>
  <c r="I36" i="8" s="1"/>
  <c r="G80" i="6"/>
  <c r="G83" i="6"/>
  <c r="H83" i="6" s="1"/>
  <c r="G82" i="6"/>
  <c r="H82" i="6" s="1"/>
  <c r="G81" i="6"/>
  <c r="H81" i="6" s="1"/>
  <c r="G79" i="6"/>
  <c r="H79" i="6" s="1"/>
  <c r="G78" i="6"/>
  <c r="H78" i="6" s="1"/>
  <c r="G77" i="6"/>
  <c r="H77" i="6" s="1"/>
  <c r="G76" i="6"/>
  <c r="G75" i="6"/>
  <c r="H75" i="6" s="1"/>
  <c r="G74" i="6"/>
  <c r="H74" i="6" s="1"/>
  <c r="G73" i="6"/>
  <c r="H73" i="6" s="1"/>
  <c r="G56" i="3"/>
  <c r="G57" i="3"/>
  <c r="H57" i="3" s="1"/>
  <c r="G58" i="3"/>
  <c r="H58" i="3" s="1"/>
  <c r="J30" i="3"/>
  <c r="G29" i="3"/>
  <c r="H29" i="3" s="1"/>
  <c r="G28" i="3"/>
  <c r="G27" i="3"/>
  <c r="H27" i="3" s="1"/>
  <c r="G26" i="3"/>
  <c r="H26" i="3" s="1"/>
  <c r="G39" i="2"/>
  <c r="H39" i="2" s="1"/>
  <c r="I39" i="2" s="1"/>
  <c r="G84" i="6" l="1"/>
  <c r="H80" i="6"/>
  <c r="I80" i="6" s="1"/>
  <c r="I74" i="6"/>
  <c r="H76" i="6"/>
  <c r="I76" i="6" s="1"/>
  <c r="I83" i="6"/>
  <c r="I81" i="6"/>
  <c r="I78" i="6"/>
  <c r="I73" i="6"/>
  <c r="I75" i="6"/>
  <c r="I77" i="6"/>
  <c r="I79" i="6"/>
  <c r="I82" i="6"/>
  <c r="H56" i="3"/>
  <c r="I56" i="3" s="1"/>
  <c r="I58" i="3"/>
  <c r="I57" i="3"/>
  <c r="I26" i="3"/>
  <c r="H28" i="3"/>
  <c r="I28" i="3" s="1"/>
  <c r="I27" i="3"/>
  <c r="I29" i="3"/>
  <c r="G30" i="3"/>
  <c r="H84" i="6" l="1"/>
  <c r="I84" i="6"/>
  <c r="H30" i="3"/>
  <c r="I30" i="3"/>
  <c r="J22" i="14"/>
  <c r="G21" i="14"/>
  <c r="G19" i="14"/>
  <c r="H19" i="14" s="1"/>
  <c r="G18" i="14"/>
  <c r="H18" i="14" s="1"/>
  <c r="G16" i="14"/>
  <c r="H16" i="14" s="1"/>
  <c r="G15" i="14"/>
  <c r="H15" i="14" s="1"/>
  <c r="G14" i="14"/>
  <c r="H14" i="14" s="1"/>
  <c r="G13" i="14"/>
  <c r="H13" i="14" s="1"/>
  <c r="G12" i="14"/>
  <c r="G22" i="14" l="1"/>
  <c r="H12" i="14"/>
  <c r="I12" i="14" s="1"/>
  <c r="I14" i="14"/>
  <c r="I18" i="14"/>
  <c r="H21" i="14"/>
  <c r="I21" i="14" s="1"/>
  <c r="I13" i="14"/>
  <c r="I15" i="14"/>
  <c r="I16" i="14"/>
  <c r="I19" i="14"/>
  <c r="H22" i="14" l="1"/>
  <c r="I22" i="14"/>
  <c r="G71" i="14"/>
  <c r="H71" i="14" s="1"/>
  <c r="G70" i="14"/>
  <c r="H70" i="14" s="1"/>
  <c r="G69" i="14"/>
  <c r="H69" i="14" s="1"/>
  <c r="G68" i="14"/>
  <c r="H68" i="14" s="1"/>
  <c r="G67" i="14"/>
  <c r="H67" i="14" s="1"/>
  <c r="G66" i="14"/>
  <c r="H66" i="14" s="1"/>
  <c r="G65" i="14"/>
  <c r="H65" i="14" s="1"/>
  <c r="G64" i="14"/>
  <c r="H64" i="14" s="1"/>
  <c r="G63" i="14"/>
  <c r="G60" i="14"/>
  <c r="H60" i="14" s="1"/>
  <c r="G59" i="14"/>
  <c r="H59" i="14" s="1"/>
  <c r="G58" i="14"/>
  <c r="H58" i="14" s="1"/>
  <c r="G56" i="14"/>
  <c r="H56" i="14" s="1"/>
  <c r="G55" i="14"/>
  <c r="H55" i="14" s="1"/>
  <c r="G54" i="14"/>
  <c r="H54" i="14" s="1"/>
  <c r="G53" i="14"/>
  <c r="H53" i="14" s="1"/>
  <c r="G43" i="14"/>
  <c r="H43" i="14" s="1"/>
  <c r="G42" i="14"/>
  <c r="H42" i="14" s="1"/>
  <c r="G41" i="14"/>
  <c r="H41" i="14" s="1"/>
  <c r="G39" i="14"/>
  <c r="H39" i="14" s="1"/>
  <c r="G38" i="14"/>
  <c r="H38" i="14" s="1"/>
  <c r="G37" i="14"/>
  <c r="H37" i="14" s="1"/>
  <c r="G36" i="14"/>
  <c r="H36" i="14" s="1"/>
  <c r="G35" i="14"/>
  <c r="H35" i="14" s="1"/>
  <c r="G34" i="14"/>
  <c r="H34" i="14" s="1"/>
  <c r="G33" i="14"/>
  <c r="G32" i="14"/>
  <c r="H32" i="14" s="1"/>
  <c r="G31" i="14"/>
  <c r="H31" i="14" s="1"/>
  <c r="G30" i="14"/>
  <c r="H30" i="14" s="1"/>
  <c r="G29" i="14"/>
  <c r="H29" i="14" s="1"/>
  <c r="G28" i="14"/>
  <c r="H28" i="14" s="1"/>
  <c r="G27" i="14"/>
  <c r="H27" i="14" s="1"/>
  <c r="G26" i="14"/>
  <c r="H26" i="14" s="1"/>
  <c r="G25" i="14"/>
  <c r="H25" i="14" l="1"/>
  <c r="I25" i="14" s="1"/>
  <c r="G61" i="14"/>
  <c r="H63" i="14"/>
  <c r="H72" i="14" s="1"/>
  <c r="G72" i="14"/>
  <c r="I35" i="14"/>
  <c r="I37" i="14"/>
  <c r="I41" i="14"/>
  <c r="I53" i="14"/>
  <c r="I56" i="14"/>
  <c r="I27" i="14"/>
  <c r="I28" i="14"/>
  <c r="I31" i="14"/>
  <c r="H33" i="14"/>
  <c r="I33" i="14" s="1"/>
  <c r="I38" i="14"/>
  <c r="I43" i="14"/>
  <c r="I58" i="14"/>
  <c r="I65" i="14"/>
  <c r="I67" i="14"/>
  <c r="I70" i="14"/>
  <c r="I26" i="14"/>
  <c r="I29" i="14"/>
  <c r="I30" i="14"/>
  <c r="I32" i="14"/>
  <c r="I34" i="14"/>
  <c r="I36" i="14"/>
  <c r="I39" i="14"/>
  <c r="I42" i="14"/>
  <c r="I54" i="14"/>
  <c r="I55" i="14"/>
  <c r="I59" i="14"/>
  <c r="I60" i="14"/>
  <c r="I64" i="14"/>
  <c r="I66" i="14"/>
  <c r="I68" i="14"/>
  <c r="I69" i="14"/>
  <c r="I71" i="14"/>
  <c r="I63" i="14" l="1"/>
  <c r="I72" i="14" s="1"/>
  <c r="I61" i="14"/>
  <c r="H61" i="14"/>
  <c r="G74" i="14"/>
  <c r="G75" i="14"/>
  <c r="G76" i="14"/>
  <c r="G77" i="14"/>
  <c r="G78" i="14"/>
  <c r="G79" i="14"/>
  <c r="G81" i="14"/>
  <c r="G82" i="14"/>
  <c r="G84" i="14"/>
  <c r="G85" i="14"/>
  <c r="G88" i="14"/>
  <c r="G89" i="14"/>
  <c r="G93" i="14"/>
  <c r="G94" i="14"/>
  <c r="G95" i="14"/>
  <c r="G96" i="14"/>
  <c r="G97" i="14"/>
  <c r="G98" i="14"/>
  <c r="G99" i="14"/>
  <c r="G102" i="14"/>
  <c r="H102" i="14" s="1"/>
  <c r="G103" i="14"/>
  <c r="H103" i="14" s="1"/>
  <c r="I103" i="14" s="1"/>
  <c r="G104" i="14"/>
  <c r="H104" i="14" s="1"/>
  <c r="I104" i="14" s="1"/>
  <c r="G105" i="14"/>
  <c r="H105" i="14" s="1"/>
  <c r="I105" i="14" s="1"/>
  <c r="G106" i="14"/>
  <c r="H106" i="14" s="1"/>
  <c r="I106" i="14" s="1"/>
  <c r="G107" i="14"/>
  <c r="H107" i="14" s="1"/>
  <c r="I107" i="14" s="1"/>
  <c r="G108" i="14"/>
  <c r="H108" i="14" s="1"/>
  <c r="I108" i="14" s="1"/>
  <c r="G109" i="14"/>
  <c r="H109" i="14" s="1"/>
  <c r="I109" i="14" s="1"/>
  <c r="G110" i="14"/>
  <c r="H110" i="14" s="1"/>
  <c r="I110" i="14" s="1"/>
  <c r="G113" i="14"/>
  <c r="H113" i="14" s="1"/>
  <c r="I113" i="14" s="1"/>
  <c r="G116" i="14"/>
  <c r="H116" i="14" s="1"/>
  <c r="I116" i="14" s="1"/>
  <c r="G117" i="14"/>
  <c r="H117" i="14" s="1"/>
  <c r="I117" i="14" s="1"/>
  <c r="J118" i="14"/>
  <c r="G120" i="14"/>
  <c r="H120" i="14" s="1"/>
  <c r="I120" i="14" s="1"/>
  <c r="G100" i="14" l="1"/>
  <c r="G118" i="14"/>
  <c r="H99" i="14"/>
  <c r="I99" i="14" s="1"/>
  <c r="H97" i="14"/>
  <c r="I97" i="14" s="1"/>
  <c r="H95" i="14"/>
  <c r="I95" i="14" s="1"/>
  <c r="H94" i="14"/>
  <c r="I94" i="14" s="1"/>
  <c r="H93" i="14"/>
  <c r="I93" i="14" s="1"/>
  <c r="H89" i="14"/>
  <c r="I89" i="14" s="1"/>
  <c r="H84" i="14"/>
  <c r="I84" i="14" s="1"/>
  <c r="H81" i="14"/>
  <c r="I81" i="14" s="1"/>
  <c r="H78" i="14"/>
  <c r="I78" i="14" s="1"/>
  <c r="H76" i="14"/>
  <c r="I76" i="14" s="1"/>
  <c r="H74" i="14"/>
  <c r="H98" i="14"/>
  <c r="I98" i="14" s="1"/>
  <c r="H96" i="14"/>
  <c r="I96" i="14" s="1"/>
  <c r="H88" i="14"/>
  <c r="I88" i="14" s="1"/>
  <c r="H85" i="14"/>
  <c r="I85" i="14" s="1"/>
  <c r="H82" i="14"/>
  <c r="I82" i="14" s="1"/>
  <c r="H79" i="14"/>
  <c r="I79" i="14" s="1"/>
  <c r="H77" i="14"/>
  <c r="I77" i="14" s="1"/>
  <c r="H75" i="14"/>
  <c r="I75" i="14" s="1"/>
  <c r="H118" i="14"/>
  <c r="I102" i="14"/>
  <c r="I118" i="14" s="1"/>
  <c r="I74" i="14" l="1"/>
  <c r="I100" i="14" s="1"/>
  <c r="H100" i="14"/>
  <c r="H36" i="13"/>
  <c r="I36" i="13" s="1"/>
  <c r="G42" i="7"/>
  <c r="H42" i="7" l="1"/>
  <c r="I42" i="7" s="1"/>
  <c r="H106" i="13"/>
  <c r="I106" i="13" s="1"/>
  <c r="H98" i="13"/>
  <c r="I98" i="13" s="1"/>
  <c r="H88" i="13"/>
  <c r="I88" i="13" s="1"/>
  <c r="H74" i="13"/>
  <c r="I74" i="13" s="1"/>
  <c r="G40" i="10" l="1"/>
  <c r="G25" i="8"/>
  <c r="G29" i="7"/>
  <c r="H29" i="7" s="1"/>
  <c r="H25" i="8" l="1"/>
  <c r="H27" i="8" s="1"/>
  <c r="G27" i="8"/>
  <c r="I29" i="7"/>
  <c r="H40" i="10"/>
  <c r="I40" i="10" s="1"/>
  <c r="G25" i="9"/>
  <c r="I25" i="8" l="1"/>
  <c r="I27" i="8" s="1"/>
  <c r="H25" i="9"/>
  <c r="I25" i="9" s="1"/>
  <c r="G17" i="9"/>
  <c r="G33" i="7"/>
  <c r="H17" i="9" l="1"/>
  <c r="I17" i="9" s="1"/>
  <c r="H33" i="7"/>
  <c r="G30" i="2"/>
  <c r="H30" i="2" s="1"/>
  <c r="G29" i="2"/>
  <c r="I33" i="7" l="1"/>
  <c r="I30" i="2"/>
  <c r="H29" i="2"/>
  <c r="I29" i="2" s="1"/>
  <c r="J23" i="8"/>
  <c r="G22" i="8"/>
  <c r="G21" i="8"/>
  <c r="H21" i="8" s="1"/>
  <c r="G20" i="8"/>
  <c r="H20" i="8" s="1"/>
  <c r="G19" i="8"/>
  <c r="H19" i="8" s="1"/>
  <c r="G18" i="8"/>
  <c r="H18" i="8" s="1"/>
  <c r="G17" i="8"/>
  <c r="G16" i="8"/>
  <c r="H16" i="8" s="1"/>
  <c r="G15" i="8"/>
  <c r="G13" i="8"/>
  <c r="J71" i="3"/>
  <c r="G67" i="3"/>
  <c r="H67" i="3" s="1"/>
  <c r="J65" i="3"/>
  <c r="G64" i="3"/>
  <c r="H64" i="3" s="1"/>
  <c r="G63" i="3"/>
  <c r="H63" i="3" s="1"/>
  <c r="G62" i="3"/>
  <c r="H62" i="3" s="1"/>
  <c r="G61" i="3"/>
  <c r="H61" i="3" s="1"/>
  <c r="G60" i="3"/>
  <c r="H60" i="3" s="1"/>
  <c r="G59" i="3"/>
  <c r="H59" i="3" s="1"/>
  <c r="G55" i="3"/>
  <c r="H55" i="3" s="1"/>
  <c r="G54" i="3"/>
  <c r="H54" i="3" s="1"/>
  <c r="J52" i="3"/>
  <c r="G51" i="3"/>
  <c r="H51" i="3" s="1"/>
  <c r="G50" i="3"/>
  <c r="H50" i="3" s="1"/>
  <c r="G49" i="3"/>
  <c r="H49" i="3" s="1"/>
  <c r="G48" i="3"/>
  <c r="H48" i="3" s="1"/>
  <c r="G47" i="3"/>
  <c r="H47" i="3" s="1"/>
  <c r="G45" i="3"/>
  <c r="H45" i="3" s="1"/>
  <c r="G44" i="3"/>
  <c r="H44" i="3" s="1"/>
  <c r="G42" i="3"/>
  <c r="J24" i="3"/>
  <c r="G18" i="3"/>
  <c r="H18" i="3" s="1"/>
  <c r="G23" i="3"/>
  <c r="G22" i="3"/>
  <c r="H22" i="3" s="1"/>
  <c r="G21" i="3"/>
  <c r="G20" i="3"/>
  <c r="H20" i="3" s="1"/>
  <c r="G19" i="3"/>
  <c r="H76" i="3" l="1"/>
  <c r="G76" i="3"/>
  <c r="H42" i="3"/>
  <c r="H52" i="3" s="1"/>
  <c r="G52" i="3"/>
  <c r="H13" i="8"/>
  <c r="I13" i="8" s="1"/>
  <c r="G23" i="8"/>
  <c r="I50" i="3"/>
  <c r="H17" i="8"/>
  <c r="I17" i="8" s="1"/>
  <c r="H15" i="8"/>
  <c r="I15" i="8" s="1"/>
  <c r="I20" i="8"/>
  <c r="H22" i="8"/>
  <c r="I22" i="8" s="1"/>
  <c r="H65" i="3"/>
  <c r="I45" i="3"/>
  <c r="I44" i="3"/>
  <c r="H23" i="3"/>
  <c r="I23" i="3" s="1"/>
  <c r="H21" i="3"/>
  <c r="I21" i="3" s="1"/>
  <c r="I54" i="3"/>
  <c r="I59" i="3"/>
  <c r="I60" i="3"/>
  <c r="I63" i="3"/>
  <c r="I64" i="3"/>
  <c r="H68" i="3"/>
  <c r="H19" i="3"/>
  <c r="I16" i="8"/>
  <c r="I18" i="8"/>
  <c r="I19" i="8"/>
  <c r="I21" i="8"/>
  <c r="I20" i="3"/>
  <c r="I22" i="3"/>
  <c r="I18" i="3"/>
  <c r="G24" i="3"/>
  <c r="G71" i="3"/>
  <c r="I47" i="3"/>
  <c r="I48" i="3"/>
  <c r="I49" i="3"/>
  <c r="I51" i="3"/>
  <c r="I55" i="3"/>
  <c r="I61" i="3"/>
  <c r="I62" i="3"/>
  <c r="G65" i="3"/>
  <c r="I67" i="3"/>
  <c r="G142" i="14"/>
  <c r="G139" i="14"/>
  <c r="H139" i="14" s="1"/>
  <c r="G143" i="14"/>
  <c r="H143" i="14" s="1"/>
  <c r="G144" i="14"/>
  <c r="H144" i="14" s="1"/>
  <c r="G145" i="14"/>
  <c r="G146" i="14"/>
  <c r="G134" i="14"/>
  <c r="G130" i="14"/>
  <c r="H130" i="14" s="1"/>
  <c r="G126" i="14"/>
  <c r="H126" i="14" s="1"/>
  <c r="G125" i="14"/>
  <c r="G124" i="14"/>
  <c r="H124" i="14" s="1"/>
  <c r="I76" i="3" l="1"/>
  <c r="I42" i="3"/>
  <c r="I23" i="8"/>
  <c r="I52" i="3"/>
  <c r="H23" i="8"/>
  <c r="I19" i="3"/>
  <c r="I24" i="3" s="1"/>
  <c r="H71" i="3"/>
  <c r="I68" i="3"/>
  <c r="I71" i="3" s="1"/>
  <c r="H24" i="3"/>
  <c r="I65" i="3"/>
  <c r="I139" i="14"/>
  <c r="H142" i="14"/>
  <c r="I142" i="14" s="1"/>
  <c r="H146" i="14"/>
  <c r="I146" i="14" s="1"/>
  <c r="H145" i="14"/>
  <c r="I145" i="14" s="1"/>
  <c r="I143" i="14"/>
  <c r="I144" i="14"/>
  <c r="I130" i="14"/>
  <c r="H134" i="14"/>
  <c r="I134" i="14" s="1"/>
  <c r="H125" i="14"/>
  <c r="I125" i="14" s="1"/>
  <c r="I124" i="14"/>
  <c r="I126" i="14"/>
  <c r="I96" i="13" l="1"/>
  <c r="H81" i="13"/>
  <c r="I81" i="13" s="1"/>
  <c r="H82" i="13"/>
  <c r="I82" i="13" s="1"/>
  <c r="H83" i="13"/>
  <c r="I83" i="13" s="1"/>
  <c r="H77" i="13"/>
  <c r="I77" i="13" s="1"/>
  <c r="H56" i="13"/>
  <c r="H52" i="13"/>
  <c r="I52" i="13" s="1"/>
  <c r="H51" i="13"/>
  <c r="I51" i="13" s="1"/>
  <c r="H37" i="13"/>
  <c r="I37" i="13" s="1"/>
  <c r="H38" i="13"/>
  <c r="I38" i="13" s="1"/>
  <c r="H31" i="13"/>
  <c r="I31" i="13" s="1"/>
  <c r="H29" i="13"/>
  <c r="I29" i="13" s="1"/>
  <c r="H26" i="13"/>
  <c r="I26" i="13" s="1"/>
  <c r="H32" i="13"/>
  <c r="I32" i="13" s="1"/>
  <c r="G15" i="4"/>
  <c r="G12" i="4"/>
  <c r="H110" i="13"/>
  <c r="I110" i="13" s="1"/>
  <c r="H108" i="13"/>
  <c r="I108" i="13" s="1"/>
  <c r="H107" i="13"/>
  <c r="I107" i="13" s="1"/>
  <c r="H104" i="13"/>
  <c r="I104" i="13" s="1"/>
  <c r="H102" i="13"/>
  <c r="I102" i="13" s="1"/>
  <c r="H101" i="13"/>
  <c r="I101" i="13" s="1"/>
  <c r="H100" i="13"/>
  <c r="I100" i="13" s="1"/>
  <c r="H99" i="13"/>
  <c r="I99" i="13" s="1"/>
  <c r="H97" i="13"/>
  <c r="I97" i="13" s="1"/>
  <c r="H95" i="13"/>
  <c r="I95" i="13" s="1"/>
  <c r="H94" i="13"/>
  <c r="I94" i="13" s="1"/>
  <c r="H93" i="13"/>
  <c r="I93" i="13" s="1"/>
  <c r="H92" i="13"/>
  <c r="I92" i="13" s="1"/>
  <c r="H91" i="13"/>
  <c r="I91" i="13" s="1"/>
  <c r="H90" i="13"/>
  <c r="I90" i="13" s="1"/>
  <c r="H89" i="13"/>
  <c r="I89" i="13" s="1"/>
  <c r="H87" i="13"/>
  <c r="I87" i="13" s="1"/>
  <c r="H86" i="13"/>
  <c r="I86" i="13" s="1"/>
  <c r="H85" i="13"/>
  <c r="I85" i="13" s="1"/>
  <c r="H84" i="13"/>
  <c r="I84" i="13" s="1"/>
  <c r="H80" i="13"/>
  <c r="H75" i="13"/>
  <c r="I75" i="13" s="1"/>
  <c r="H73" i="13"/>
  <c r="I73" i="13" s="1"/>
  <c r="H72" i="13"/>
  <c r="I72" i="13" s="1"/>
  <c r="H71" i="13"/>
  <c r="I71" i="13" s="1"/>
  <c r="H70" i="13"/>
  <c r="I70" i="13" s="1"/>
  <c r="H69" i="13"/>
  <c r="I69" i="13" s="1"/>
  <c r="H67" i="13"/>
  <c r="I67" i="13" s="1"/>
  <c r="H66" i="13"/>
  <c r="I66" i="13" s="1"/>
  <c r="H65" i="13"/>
  <c r="I65" i="13" s="1"/>
  <c r="H64" i="13"/>
  <c r="I64" i="13" s="1"/>
  <c r="H63" i="13"/>
  <c r="I63" i="13" s="1"/>
  <c r="H62" i="13"/>
  <c r="I62" i="13" s="1"/>
  <c r="H61" i="13"/>
  <c r="I61" i="13" s="1"/>
  <c r="H60" i="13"/>
  <c r="I60" i="13" s="1"/>
  <c r="H59" i="13"/>
  <c r="I59" i="13" s="1"/>
  <c r="H58" i="13"/>
  <c r="I58" i="13" s="1"/>
  <c r="H57" i="13"/>
  <c r="I57" i="13" s="1"/>
  <c r="G122" i="14"/>
  <c r="H122" i="14" s="1"/>
  <c r="I122" i="14" s="1"/>
  <c r="G19" i="4"/>
  <c r="G14" i="4"/>
  <c r="H14" i="4" s="1"/>
  <c r="G13" i="4"/>
  <c r="H19" i="4" l="1"/>
  <c r="G20" i="4"/>
  <c r="H124" i="13"/>
  <c r="I56" i="13"/>
  <c r="I78" i="13" s="1"/>
  <c r="H78" i="13"/>
  <c r="H12" i="4"/>
  <c r="I12" i="4" s="1"/>
  <c r="G17" i="4"/>
  <c r="H13" i="4"/>
  <c r="I13" i="4" s="1"/>
  <c r="H15" i="4"/>
  <c r="I15" i="4" s="1"/>
  <c r="I80" i="13"/>
  <c r="I124" i="13" s="1"/>
  <c r="I14" i="4"/>
  <c r="I19" i="4"/>
  <c r="I20" i="4" s="1"/>
  <c r="I17" i="4" l="1"/>
  <c r="H17" i="4"/>
  <c r="H20" i="4"/>
  <c r="I20" i="13"/>
  <c r="G47" i="6"/>
  <c r="H47" i="6" s="1"/>
  <c r="G35" i="6"/>
  <c r="H35" i="6" s="1"/>
  <c r="I47" i="6" l="1"/>
  <c r="I35" i="6"/>
  <c r="J75" i="10"/>
  <c r="G74" i="10"/>
  <c r="H74" i="10" s="1"/>
  <c r="G73" i="10"/>
  <c r="H73" i="10" s="1"/>
  <c r="G72" i="10"/>
  <c r="H72" i="10" s="1"/>
  <c r="G71" i="10"/>
  <c r="G68" i="10"/>
  <c r="H68" i="10" s="1"/>
  <c r="G67" i="10"/>
  <c r="H67" i="10" s="1"/>
  <c r="G64" i="10"/>
  <c r="H64" i="10" s="1"/>
  <c r="G63" i="10"/>
  <c r="G62" i="10"/>
  <c r="G61" i="10"/>
  <c r="H61" i="10" s="1"/>
  <c r="G60" i="10"/>
  <c r="H60" i="10" s="1"/>
  <c r="G59" i="10"/>
  <c r="H59" i="10" s="1"/>
  <c r="G58" i="10"/>
  <c r="G57" i="10"/>
  <c r="G56" i="10"/>
  <c r="H56" i="10" s="1"/>
  <c r="G55" i="10"/>
  <c r="H55" i="10" s="1"/>
  <c r="G54" i="10"/>
  <c r="G53" i="10"/>
  <c r="J51" i="10"/>
  <c r="G48" i="10"/>
  <c r="H48" i="10" s="1"/>
  <c r="G47" i="10"/>
  <c r="H47" i="10" s="1"/>
  <c r="G45" i="10"/>
  <c r="H45" i="10" s="1"/>
  <c r="G37" i="10"/>
  <c r="G28" i="10"/>
  <c r="H28" i="10" s="1"/>
  <c r="G27" i="10"/>
  <c r="H27" i="10" s="1"/>
  <c r="G26" i="10"/>
  <c r="H26" i="10" s="1"/>
  <c r="G25" i="10"/>
  <c r="H25" i="10" s="1"/>
  <c r="G24" i="10"/>
  <c r="H24" i="10" s="1"/>
  <c r="G23" i="10"/>
  <c r="H23" i="10" s="1"/>
  <c r="G22" i="10"/>
  <c r="H22" i="10" s="1"/>
  <c r="G21" i="10"/>
  <c r="H21" i="10" s="1"/>
  <c r="G19" i="10"/>
  <c r="G18" i="10"/>
  <c r="H18" i="10" s="1"/>
  <c r="G17" i="10"/>
  <c r="H17" i="10" s="1"/>
  <c r="G15" i="10"/>
  <c r="G14" i="10"/>
  <c r="H14" i="10" s="1"/>
  <c r="G13" i="10"/>
  <c r="G12" i="10"/>
  <c r="G35" i="10" l="1"/>
  <c r="H53" i="10"/>
  <c r="G69" i="10"/>
  <c r="I67" i="10"/>
  <c r="G75" i="10"/>
  <c r="H13" i="10"/>
  <c r="I13" i="10" s="1"/>
  <c r="H15" i="10"/>
  <c r="I15" i="10" s="1"/>
  <c r="H19" i="10"/>
  <c r="I19" i="10" s="1"/>
  <c r="I24" i="10"/>
  <c r="H71" i="10"/>
  <c r="I27" i="10"/>
  <c r="H37" i="10"/>
  <c r="I37" i="10" s="1"/>
  <c r="I47" i="10"/>
  <c r="H54" i="10"/>
  <c r="I54" i="10" s="1"/>
  <c r="I56" i="10"/>
  <c r="H57" i="10"/>
  <c r="I57" i="10" s="1"/>
  <c r="H58" i="10"/>
  <c r="I58" i="10" s="1"/>
  <c r="I59" i="10"/>
  <c r="I60" i="10"/>
  <c r="H62" i="10"/>
  <c r="I62" i="10" s="1"/>
  <c r="H63" i="10"/>
  <c r="I63" i="10" s="1"/>
  <c r="I74" i="10"/>
  <c r="I14" i="10"/>
  <c r="I17" i="10"/>
  <c r="I18" i="10"/>
  <c r="I21" i="10"/>
  <c r="I22" i="10"/>
  <c r="I23" i="10"/>
  <c r="I25" i="10"/>
  <c r="I26" i="10"/>
  <c r="I28" i="10"/>
  <c r="I45" i="10"/>
  <c r="I48" i="10"/>
  <c r="G51" i="10"/>
  <c r="I53" i="10"/>
  <c r="I55" i="10"/>
  <c r="I61" i="10"/>
  <c r="I64" i="10"/>
  <c r="I72" i="10"/>
  <c r="I73" i="10"/>
  <c r="H12" i="10"/>
  <c r="I68" i="10"/>
  <c r="H35" i="10" l="1"/>
  <c r="I69" i="10"/>
  <c r="H69" i="10"/>
  <c r="H75" i="10"/>
  <c r="I51" i="10"/>
  <c r="I71" i="10"/>
  <c r="I75" i="10" s="1"/>
  <c r="H51" i="10"/>
  <c r="I12" i="10"/>
  <c r="I35" i="10" s="1"/>
  <c r="J40" i="9" l="1"/>
  <c r="G39" i="9"/>
  <c r="G38" i="9"/>
  <c r="J35" i="9"/>
  <c r="G34" i="9"/>
  <c r="G31" i="9"/>
  <c r="G30" i="9"/>
  <c r="G29" i="9"/>
  <c r="G28" i="9"/>
  <c r="G26" i="9"/>
  <c r="G22" i="9"/>
  <c r="H22" i="9" s="1"/>
  <c r="G21" i="9"/>
  <c r="H21" i="9" s="1"/>
  <c r="G20" i="9"/>
  <c r="H20" i="9" s="1"/>
  <c r="G19" i="9"/>
  <c r="H19" i="9" s="1"/>
  <c r="G18" i="9"/>
  <c r="H18" i="9" s="1"/>
  <c r="G16" i="9"/>
  <c r="G15" i="9"/>
  <c r="H15" i="9" s="1"/>
  <c r="G14" i="9"/>
  <c r="H14" i="9" s="1"/>
  <c r="G13" i="9"/>
  <c r="H13" i="9" s="1"/>
  <c r="G12" i="9"/>
  <c r="J54" i="7"/>
  <c r="G53" i="7"/>
  <c r="G39" i="7"/>
  <c r="G38" i="7"/>
  <c r="H38" i="7" s="1"/>
  <c r="G37" i="7"/>
  <c r="H37" i="7" s="1"/>
  <c r="G36" i="7"/>
  <c r="H36" i="7" s="1"/>
  <c r="G35" i="7"/>
  <c r="H35" i="7" s="1"/>
  <c r="G34" i="7"/>
  <c r="J31" i="7"/>
  <c r="G30" i="7"/>
  <c r="H30" i="7" s="1"/>
  <c r="G28" i="7"/>
  <c r="H28" i="7" s="1"/>
  <c r="G26" i="7"/>
  <c r="H26" i="7" s="1"/>
  <c r="G25" i="7"/>
  <c r="H25" i="7" s="1"/>
  <c r="G24" i="7"/>
  <c r="H24" i="7" s="1"/>
  <c r="G23" i="7"/>
  <c r="H23" i="7" s="1"/>
  <c r="G22" i="7"/>
  <c r="H22" i="7" s="1"/>
  <c r="G20" i="7"/>
  <c r="H20" i="7" s="1"/>
  <c r="G19" i="7"/>
  <c r="H19" i="7" s="1"/>
  <c r="G18" i="7"/>
  <c r="H18" i="7" s="1"/>
  <c r="G17" i="7"/>
  <c r="G15" i="7"/>
  <c r="H15" i="7" s="1"/>
  <c r="G14" i="7"/>
  <c r="H14" i="7" s="1"/>
  <c r="G13" i="7"/>
  <c r="G12" i="7"/>
  <c r="H12" i="7" s="1"/>
  <c r="H34" i="7" l="1"/>
  <c r="G51" i="7"/>
  <c r="H12" i="9"/>
  <c r="I12" i="9" s="1"/>
  <c r="G23" i="9"/>
  <c r="H16" i="9"/>
  <c r="H26" i="9"/>
  <c r="I26" i="9" s="1"/>
  <c r="H31" i="9"/>
  <c r="I31" i="9" s="1"/>
  <c r="H39" i="9"/>
  <c r="I39" i="9" s="1"/>
  <c r="I13" i="9"/>
  <c r="I15" i="9"/>
  <c r="I18" i="9"/>
  <c r="I20" i="9"/>
  <c r="H29" i="9"/>
  <c r="I29" i="9" s="1"/>
  <c r="G40" i="9"/>
  <c r="I12" i="7"/>
  <c r="H17" i="7"/>
  <c r="I17" i="7" s="1"/>
  <c r="I19" i="7"/>
  <c r="I24" i="7"/>
  <c r="I30" i="7"/>
  <c r="I35" i="7"/>
  <c r="I36" i="7"/>
  <c r="I37" i="7"/>
  <c r="I26" i="7"/>
  <c r="G31" i="7"/>
  <c r="H28" i="9"/>
  <c r="I28" i="9" s="1"/>
  <c r="H30" i="9"/>
  <c r="I30" i="9" s="1"/>
  <c r="H38" i="9"/>
  <c r="I38" i="9" s="1"/>
  <c r="H13" i="7"/>
  <c r="I14" i="7"/>
  <c r="I15" i="7"/>
  <c r="I18" i="7"/>
  <c r="I20" i="7"/>
  <c r="I22" i="7"/>
  <c r="I23" i="7"/>
  <c r="I25" i="7"/>
  <c r="I28" i="7"/>
  <c r="I34" i="7"/>
  <c r="I38" i="7"/>
  <c r="H39" i="7"/>
  <c r="I39" i="7" s="1"/>
  <c r="G35" i="9"/>
  <c r="H34" i="9"/>
  <c r="I34" i="9" s="1"/>
  <c r="G54" i="7"/>
  <c r="H53" i="7"/>
  <c r="I14" i="9"/>
  <c r="I19" i="9"/>
  <c r="I21" i="9"/>
  <c r="I22" i="9"/>
  <c r="I51" i="7" l="1"/>
  <c r="H23" i="9"/>
  <c r="H51" i="7"/>
  <c r="I16" i="9"/>
  <c r="I23" i="9" s="1"/>
  <c r="H31" i="7"/>
  <c r="I13" i="7"/>
  <c r="I31" i="7" s="1"/>
  <c r="H54" i="7"/>
  <c r="I53" i="7"/>
  <c r="I54" i="7" s="1"/>
  <c r="H35" i="9"/>
  <c r="I40" i="9"/>
  <c r="I35" i="9"/>
  <c r="H40" i="9"/>
  <c r="G71" i="2" l="1"/>
  <c r="H71" i="2" s="1"/>
  <c r="I71" i="2" s="1"/>
  <c r="G56" i="2"/>
  <c r="G53" i="2"/>
  <c r="G52" i="2"/>
  <c r="H52" i="2" s="1"/>
  <c r="I52" i="2" s="1"/>
  <c r="G44" i="2"/>
  <c r="G51" i="2"/>
  <c r="H51" i="2" s="1"/>
  <c r="I51" i="2" s="1"/>
  <c r="G41" i="2"/>
  <c r="H41" i="2" s="1"/>
  <c r="I41" i="2" s="1"/>
  <c r="G33" i="2"/>
  <c r="G27" i="2"/>
  <c r="H27" i="2" s="1"/>
  <c r="I27" i="2" s="1"/>
  <c r="G26" i="2"/>
  <c r="G32" i="2"/>
  <c r="G31" i="2"/>
  <c r="H31" i="2" s="1"/>
  <c r="I31" i="2" s="1"/>
  <c r="H56" i="2" l="1"/>
  <c r="H33" i="2"/>
  <c r="I33" i="2" s="1"/>
  <c r="H53" i="2"/>
  <c r="I53" i="2" s="1"/>
  <c r="H44" i="2"/>
  <c r="I44" i="2" s="1"/>
  <c r="H26" i="2"/>
  <c r="H32" i="2"/>
  <c r="I32" i="2" s="1"/>
  <c r="H43" i="13"/>
  <c r="I43" i="13" s="1"/>
  <c r="H44" i="13"/>
  <c r="I44" i="13" s="1"/>
  <c r="H46" i="13"/>
  <c r="I46" i="13" s="1"/>
  <c r="H47" i="13"/>
  <c r="I47" i="13" s="1"/>
  <c r="H48" i="13"/>
  <c r="I48" i="13" s="1"/>
  <c r="H49" i="13"/>
  <c r="I49" i="13" s="1"/>
  <c r="H50" i="13"/>
  <c r="I50" i="13" s="1"/>
  <c r="H53" i="13"/>
  <c r="I53" i="13" s="1"/>
  <c r="H42" i="13"/>
  <c r="H28" i="13"/>
  <c r="I28" i="13" s="1"/>
  <c r="H30" i="13"/>
  <c r="I30" i="13" s="1"/>
  <c r="H33" i="13"/>
  <c r="I33" i="13" s="1"/>
  <c r="H34" i="13"/>
  <c r="I34" i="13" s="1"/>
  <c r="H35" i="13"/>
  <c r="I35" i="13" s="1"/>
  <c r="H39" i="13"/>
  <c r="I39" i="13" s="1"/>
  <c r="H21" i="13"/>
  <c r="H24" i="13"/>
  <c r="I24" i="13" s="1"/>
  <c r="G16" i="13"/>
  <c r="H16" i="13" s="1"/>
  <c r="I16" i="13" s="1"/>
  <c r="G17" i="13"/>
  <c r="H17" i="13" s="1"/>
  <c r="G13" i="13"/>
  <c r="H13" i="13" s="1"/>
  <c r="I13" i="13" s="1"/>
  <c r="G14" i="13"/>
  <c r="G15" i="13"/>
  <c r="H15" i="13" s="1"/>
  <c r="I15" i="13" s="1"/>
  <c r="J54" i="13"/>
  <c r="J18" i="13"/>
  <c r="J149" i="14"/>
  <c r="J135" i="14"/>
  <c r="J128" i="14"/>
  <c r="J50" i="6"/>
  <c r="J78" i="2"/>
  <c r="G29" i="6"/>
  <c r="H29" i="6" s="1"/>
  <c r="G30" i="6"/>
  <c r="I26" i="2" l="1"/>
  <c r="I56" i="2"/>
  <c r="I42" i="13"/>
  <c r="I54" i="13" s="1"/>
  <c r="H54" i="13"/>
  <c r="I21" i="13"/>
  <c r="I40" i="13" s="1"/>
  <c r="H40" i="13"/>
  <c r="H12" i="13"/>
  <c r="I12" i="13" s="1"/>
  <c r="H14" i="13"/>
  <c r="I14" i="13" s="1"/>
  <c r="I17" i="13"/>
  <c r="H30" i="6"/>
  <c r="I30" i="6" s="1"/>
  <c r="I29" i="6"/>
  <c r="G18" i="13" l="1"/>
  <c r="H18" i="13"/>
  <c r="I18" i="13"/>
  <c r="G137" i="14"/>
  <c r="H137" i="14" s="1"/>
  <c r="G140" i="14"/>
  <c r="H140" i="14" s="1"/>
  <c r="G147" i="14"/>
  <c r="H147" i="14" s="1"/>
  <c r="G148" i="14"/>
  <c r="H148" i="14" s="1"/>
  <c r="I148" i="14" s="1"/>
  <c r="G131" i="14"/>
  <c r="H131" i="14" s="1"/>
  <c r="G123" i="14"/>
  <c r="H123" i="14" s="1"/>
  <c r="I123" i="14" s="1"/>
  <c r="G127" i="14"/>
  <c r="G54" i="6"/>
  <c r="G55" i="6"/>
  <c r="H55" i="6" s="1"/>
  <c r="G56" i="6"/>
  <c r="H56" i="6" s="1"/>
  <c r="G57" i="6"/>
  <c r="H57" i="6" s="1"/>
  <c r="G58" i="6"/>
  <c r="H58" i="6" s="1"/>
  <c r="G59" i="6"/>
  <c r="H59" i="6" s="1"/>
  <c r="G60" i="6"/>
  <c r="G61" i="6"/>
  <c r="H61" i="6" s="1"/>
  <c r="G62" i="6"/>
  <c r="H62" i="6" s="1"/>
  <c r="G63" i="6"/>
  <c r="H63" i="6" s="1"/>
  <c r="G64" i="6"/>
  <c r="H64" i="6" s="1"/>
  <c r="G66" i="6"/>
  <c r="H66" i="6" s="1"/>
  <c r="G67" i="6"/>
  <c r="H67" i="6" s="1"/>
  <c r="G68" i="6"/>
  <c r="H68" i="6" s="1"/>
  <c r="I68" i="6" s="1"/>
  <c r="G69" i="6"/>
  <c r="H69" i="6" s="1"/>
  <c r="G70" i="6"/>
  <c r="H70" i="6" s="1"/>
  <c r="I70" i="6" s="1"/>
  <c r="G13" i="6"/>
  <c r="G15" i="6"/>
  <c r="H15" i="6" s="1"/>
  <c r="I15" i="6" s="1"/>
  <c r="G16" i="6"/>
  <c r="H16" i="6" s="1"/>
  <c r="G17" i="6"/>
  <c r="H17" i="6" s="1"/>
  <c r="G18" i="6"/>
  <c r="H18" i="6" s="1"/>
  <c r="I18" i="6" s="1"/>
  <c r="G19" i="6"/>
  <c r="H19" i="6" s="1"/>
  <c r="I19" i="6" s="1"/>
  <c r="G22" i="6"/>
  <c r="H22" i="6" s="1"/>
  <c r="G23" i="6"/>
  <c r="H23" i="6" s="1"/>
  <c r="I23" i="6" s="1"/>
  <c r="G24" i="6"/>
  <c r="H24" i="6" s="1"/>
  <c r="G25" i="6"/>
  <c r="H25" i="6" s="1"/>
  <c r="G26" i="6"/>
  <c r="H26" i="6" s="1"/>
  <c r="I26" i="6" s="1"/>
  <c r="G27" i="6"/>
  <c r="H27" i="6" s="1"/>
  <c r="I27" i="6" s="1"/>
  <c r="G28" i="6"/>
  <c r="H28" i="6" s="1"/>
  <c r="G31" i="6"/>
  <c r="H31" i="6" s="1"/>
  <c r="G32" i="6"/>
  <c r="H32" i="6" s="1"/>
  <c r="I32" i="6" s="1"/>
  <c r="G36" i="6"/>
  <c r="H36" i="6" s="1"/>
  <c r="G37" i="6"/>
  <c r="H37" i="6" s="1"/>
  <c r="G38" i="6"/>
  <c r="H38" i="6" s="1"/>
  <c r="I38" i="6" s="1"/>
  <c r="G39" i="6"/>
  <c r="H39" i="6" s="1"/>
  <c r="G40" i="6"/>
  <c r="H40" i="6" s="1"/>
  <c r="G41" i="6"/>
  <c r="H41" i="6" s="1"/>
  <c r="I41" i="6" s="1"/>
  <c r="G42" i="6"/>
  <c r="H42" i="6" s="1"/>
  <c r="G43" i="6"/>
  <c r="H43" i="6" s="1"/>
  <c r="G44" i="6"/>
  <c r="H44" i="6" s="1"/>
  <c r="I44" i="6" s="1"/>
  <c r="G45" i="6"/>
  <c r="H45" i="6" s="1"/>
  <c r="G48" i="6"/>
  <c r="H48" i="6" s="1"/>
  <c r="G49" i="6"/>
  <c r="H49" i="6" s="1"/>
  <c r="G69" i="2"/>
  <c r="H69" i="2" s="1"/>
  <c r="I69" i="2" s="1"/>
  <c r="G72" i="2"/>
  <c r="H72" i="2" s="1"/>
  <c r="G73" i="2"/>
  <c r="H73" i="2" s="1"/>
  <c r="G74" i="2"/>
  <c r="H74" i="2" s="1"/>
  <c r="I74" i="2" s="1"/>
  <c r="G75" i="2"/>
  <c r="G76" i="2"/>
  <c r="H76" i="2" s="1"/>
  <c r="G77" i="2"/>
  <c r="H77" i="2" s="1"/>
  <c r="G58" i="2"/>
  <c r="H58" i="2" s="1"/>
  <c r="G59" i="2"/>
  <c r="H59" i="2" s="1"/>
  <c r="G60" i="2"/>
  <c r="H60" i="2" s="1"/>
  <c r="I60" i="2" s="1"/>
  <c r="G40" i="2"/>
  <c r="H40" i="2" s="1"/>
  <c r="I40" i="2" s="1"/>
  <c r="G42" i="2"/>
  <c r="H42" i="2" s="1"/>
  <c r="G49" i="2"/>
  <c r="H49" i="2" s="1"/>
  <c r="G50" i="2"/>
  <c r="H50" i="2" s="1"/>
  <c r="G19" i="2"/>
  <c r="G38" i="2"/>
  <c r="H38" i="2" s="1"/>
  <c r="G37" i="2"/>
  <c r="G36" i="2"/>
  <c r="G24" i="2"/>
  <c r="G16" i="2"/>
  <c r="G14" i="2"/>
  <c r="G13" i="2"/>
  <c r="G12" i="2"/>
  <c r="G50" i="6" l="1"/>
  <c r="H19" i="2"/>
  <c r="G54" i="2"/>
  <c r="H12" i="2"/>
  <c r="G34" i="2"/>
  <c r="H13" i="2"/>
  <c r="I63" i="6"/>
  <c r="H60" i="6"/>
  <c r="I60" i="6" s="1"/>
  <c r="H54" i="6"/>
  <c r="I54" i="6" s="1"/>
  <c r="I58" i="6"/>
  <c r="I59" i="6"/>
  <c r="I61" i="6"/>
  <c r="I57" i="6"/>
  <c r="I56" i="6"/>
  <c r="I48" i="6"/>
  <c r="I45" i="6"/>
  <c r="I42" i="6"/>
  <c r="H13" i="6"/>
  <c r="H127" i="14"/>
  <c r="I127" i="14" s="1"/>
  <c r="I131" i="14"/>
  <c r="I137" i="14"/>
  <c r="I147" i="14"/>
  <c r="I140" i="14"/>
  <c r="I69" i="6"/>
  <c r="I66" i="6"/>
  <c r="I64" i="6"/>
  <c r="I62" i="6"/>
  <c r="I55" i="6"/>
  <c r="I67" i="6"/>
  <c r="I39" i="6"/>
  <c r="I36" i="6"/>
  <c r="I28" i="6"/>
  <c r="I24" i="6"/>
  <c r="I16" i="6"/>
  <c r="I49" i="6"/>
  <c r="I43" i="6"/>
  <c r="I40" i="6"/>
  <c r="I37" i="6"/>
  <c r="I31" i="6"/>
  <c r="I25" i="6"/>
  <c r="I22" i="6"/>
  <c r="I17" i="6"/>
  <c r="I77" i="2"/>
  <c r="H75" i="2"/>
  <c r="I75" i="2" s="1"/>
  <c r="I50" i="2"/>
  <c r="I73" i="2"/>
  <c r="I72" i="2"/>
  <c r="I76" i="2"/>
  <c r="I58" i="2"/>
  <c r="I59" i="2"/>
  <c r="I42" i="2"/>
  <c r="I49" i="2"/>
  <c r="H37" i="2"/>
  <c r="I37" i="2" s="1"/>
  <c r="I38" i="2"/>
  <c r="H36" i="2"/>
  <c r="H24" i="2"/>
  <c r="I24" i="2" s="1"/>
  <c r="H16" i="2"/>
  <c r="I16" i="2" s="1"/>
  <c r="H14" i="2"/>
  <c r="I14" i="2" s="1"/>
  <c r="I13" i="6" l="1"/>
  <c r="H50" i="6"/>
  <c r="I19" i="2"/>
  <c r="I36" i="2"/>
  <c r="I54" i="2" s="1"/>
  <c r="H54" i="2"/>
  <c r="I12" i="2"/>
  <c r="H34" i="2"/>
  <c r="I13" i="2"/>
  <c r="G57" i="2"/>
  <c r="I34" i="2" l="1"/>
  <c r="H57" i="2"/>
  <c r="I57" i="2" l="1"/>
  <c r="G149" i="14" l="1"/>
  <c r="G135" i="14"/>
  <c r="G128" i="14"/>
  <c r="H149" i="14" l="1"/>
  <c r="H135" i="14"/>
  <c r="G53" i="6"/>
  <c r="H53" i="6" s="1"/>
  <c r="G52" i="6"/>
  <c r="G71" i="6" l="1"/>
  <c r="I135" i="14"/>
  <c r="I149" i="14"/>
  <c r="I128" i="14"/>
  <c r="H128" i="14"/>
  <c r="I53" i="6"/>
  <c r="H52" i="6"/>
  <c r="H71" i="6" s="1"/>
  <c r="I52" i="6" l="1"/>
  <c r="I71" i="6" s="1"/>
  <c r="I50" i="6"/>
  <c r="G70" i="2" l="1"/>
  <c r="G78" i="2" s="1"/>
  <c r="G61" i="2" l="1"/>
  <c r="H70" i="2"/>
  <c r="H78" i="2" s="1"/>
  <c r="H61" i="2" l="1"/>
  <c r="I70" i="2"/>
  <c r="I78" i="2" s="1"/>
</calcChain>
</file>

<file path=xl/sharedStrings.xml><?xml version="1.0" encoding="utf-8"?>
<sst xmlns="http://schemas.openxmlformats.org/spreadsheetml/2006/main" count="1879" uniqueCount="699">
  <si>
    <t>L</t>
  </si>
  <si>
    <t>kg</t>
  </si>
  <si>
    <t>Podpis:</t>
  </si>
  <si>
    <t xml:space="preserve">ZAP. ŠT. </t>
  </si>
  <si>
    <t xml:space="preserve">VRSTA BLAGA                                             </t>
  </si>
  <si>
    <t>OCENJENA KOLIČINA</t>
  </si>
  <si>
    <t>BLAGOVNA ZNAMKA</t>
  </si>
  <si>
    <t>/</t>
  </si>
  <si>
    <t xml:space="preserve">Žig: </t>
  </si>
  <si>
    <t>Paprika (babura), razred I</t>
  </si>
  <si>
    <t>Rastlinska smetana za stepanje, pakiranje 0,5 do 1 L</t>
  </si>
  <si>
    <t>Skuta s podloženim ali nadloženim sadjem, min. 10 % m.m. v suhi snovi, do 20 % sadnega pripravka, pakiranje v lonček 110 do 150 g</t>
  </si>
  <si>
    <t>Bio ješprenj, pakiranje do 1 kg</t>
  </si>
  <si>
    <t>Bio prosena kaša, pakiranje do 1 kg</t>
  </si>
  <si>
    <t>Bio ajdova kaša, pakiranje do 1 kg</t>
  </si>
  <si>
    <t>Ovseni kosmiči, pakiranje do 1 kg</t>
  </si>
  <si>
    <t>Bio ovseni kosmiči, pakiranje do 1 kg</t>
  </si>
  <si>
    <t>Prepečenec v rezinah, polnozrnati, pakiranje 200 do 400 g</t>
  </si>
  <si>
    <t>Sladkor rjavi, pakiranje do 1 kg</t>
  </si>
  <si>
    <t>Vanilin sladkor, pakiranje 1 kg</t>
  </si>
  <si>
    <t>CENA ZA ENOTO MERE BREZ DDV (EUR)</t>
  </si>
  <si>
    <t>VREDNOST ZA OCENJENO KOLIĆINO BREZ DDV (EUR)</t>
  </si>
  <si>
    <t>7 = 3 x 6</t>
  </si>
  <si>
    <t>8 = 7 x stopnja DDV</t>
  </si>
  <si>
    <t>VREDNOST ZA OCENJENO KOLIČINO Z DDV (EUR)</t>
  </si>
  <si>
    <t>9 = 7 + 8</t>
  </si>
  <si>
    <t>NAVODILO ZA IZPOLNJEVANJE</t>
  </si>
  <si>
    <t>Pšenični polbeli kruh (T-850), 0,7 do 1,0 kg, rezan in pakiran</t>
  </si>
  <si>
    <t>Pšenični črni kruh (T-1100), 0,7 do 1,0 kg, rezan in pakiran</t>
  </si>
  <si>
    <t>Kruh s semeni (s posipom ali brez), 0,7 do 1,0 kg, rezan in pakiran</t>
  </si>
  <si>
    <t>ENOTA MERE</t>
  </si>
  <si>
    <t xml:space="preserve">Francoski rogljič z mareličnim polnilom, 60 do 70 g </t>
  </si>
  <si>
    <t>Francoski polnozrnati rogljič z mareličnim polnilom, 80 do 90 g</t>
  </si>
  <si>
    <t>Bio skuta, nepasirana, iz pasteriziranega mleka, min. 35 % m.m. v suhi snovi, pakiranje 0,5 do 1 kg</t>
  </si>
  <si>
    <t>Bazilika, sveža</t>
  </si>
  <si>
    <t>Drobnjak, svež</t>
  </si>
  <si>
    <t>Smetana za kuhanje, 20 do 25 % m.m., pakiranje 0,5 do 1 L</t>
  </si>
  <si>
    <t>Bio surovo maslo 1.vrste, min 82% m.m., pakiranje 125 do 500 g</t>
  </si>
  <si>
    <t>POSEBNE ZAHTEVE, KI JIH MORAJO IZPOLNJEVATI POSAMEZNA ŽIVILA</t>
  </si>
  <si>
    <t>ZNESEK DDV (EUR)</t>
  </si>
  <si>
    <t>Datum:</t>
  </si>
  <si>
    <t>Paradižnikov koncentrat – dvojni, stereliziran, min. 28 % suhe snovi, brez kemičnih konzervansov, pakiranje 0,3 do 1 kg</t>
  </si>
  <si>
    <t>Ajdov mešani kruh, 0,7 do 1,0 kg, rezan in pakiran</t>
  </si>
  <si>
    <t>Rženi mešani kruh, 0,7 do 1,0 kg, rezan in pakiran</t>
  </si>
  <si>
    <t>Bio koruzni mešani kruh, 0,7 do 1,0 kg, rezan in pakiran</t>
  </si>
  <si>
    <t>Bio ovseni mešani kruh, 0,7 do 1,0 kg, rezan in pakiran</t>
  </si>
  <si>
    <t>Grisini  z oljčnim oljem, pakiranje 100 do 400 g</t>
  </si>
  <si>
    <t>Jedilno, rafinirano, sončično olje 100 %, pakiranje 5 do 10 L</t>
  </si>
  <si>
    <t>Jedilno rafinirano sončično olje 100 %, pakiranje 1 L</t>
  </si>
  <si>
    <t>Kisla pasterizirana smetana, 18 do 25 % m.m., brez konzervansov in aditivov, pakiranje 400 do 900 g</t>
  </si>
  <si>
    <t>Tekoči navadni jogurt, 3,2 do 3,5 % m.m., pakiranje 500 do 1000 g</t>
  </si>
  <si>
    <t>Skuta, pasirana, manj mastna, do 10 % m.m. v suhi snovi, pakiranje 0,5 do 1 kg</t>
  </si>
  <si>
    <t>Sirni namaz s smetano, pakiranje 2,5 do 5 kg</t>
  </si>
  <si>
    <t>Bio navadni jogurt, 3,0 do 3,5 % m.m., pakiranje 150 do 180 g</t>
  </si>
  <si>
    <t>Cevaste kosti, narezane za juho</t>
  </si>
  <si>
    <t>Telečje stegno, očiščeno, brez bočnika, BK, v kosu, I.kategorija</t>
  </si>
  <si>
    <t>Pleskavice (oblikovane) iz mletega manj začinjenega in soljenega puranjega mesa I. kat. BK, teža posameznega kosa mora biti med 80 in 90 g</t>
  </si>
  <si>
    <t>Mini piščančja hrenovka brez ovoja, vsebuje min. 80 % piščančjega mesa, max. 2% soli, brez alergenov</t>
  </si>
  <si>
    <t>Bio mlado goveje stegno, očiščeno, brez bočnika, BK, v kosu, I. kategorija</t>
  </si>
  <si>
    <t>Skuta, nepasirana, iz pasteriziranega mleka, 30 do 40 % m.m. v suhi snovi, pakiranje 3 do 5 kg</t>
  </si>
  <si>
    <t>Sladoled kremni/mlečni brez umetnih sladil z različnimi okusi, lonček, dodana plastična žlička, pakiranje 80 do 140 ml</t>
  </si>
  <si>
    <t>Sladoled kremni/mlečni brez umetnih sladil z različnimi okusi, sladoled na palčki, pakiranje 65 do 100 ml</t>
  </si>
  <si>
    <t>Sladoled kremn/mlečni brez umetnih sladil z različnimi okusi, pakiranje 3000 do 5000 ml</t>
  </si>
  <si>
    <t>Piščančje krače, 110 do 120 g / kos, razred kakovosti A</t>
  </si>
  <si>
    <t>Kaki vanilija (Persimon), do 120 g / kos</t>
  </si>
  <si>
    <t>Kivi, do 100 g / kos, razred I</t>
  </si>
  <si>
    <t>Krompirjevi svaljki, pakiranje 1 do 2 kg</t>
  </si>
  <si>
    <t>Svaljki z dodatkom koruznega zdroba, pakiranje 1 do 2 kg</t>
  </si>
  <si>
    <t>Svaljki z dodatkom ržene moke, pakiranje 1 do 2 kg</t>
  </si>
  <si>
    <t>Krompirjevi ocvrtki s sirom, pakiranje 1 do 2 kg</t>
  </si>
  <si>
    <t>Sirovi kaneloni, porcijski, do 100 g / kos, pakiranje do 2 kg</t>
  </si>
  <si>
    <t>Pšenična moka tipa 400 - ostra, pakiranje 1 kg</t>
  </si>
  <si>
    <t xml:space="preserve">Pšenična moka tipa 500 - gladka, pakiranje 1 kg </t>
  </si>
  <si>
    <t>Ržena moka tip 1250, pakiranje do 1 kg</t>
  </si>
  <si>
    <t>Sojini kosmiči, pakiranje do 1 kg</t>
  </si>
  <si>
    <t>Jedilna čokolada, min. 40 % kakavov delež, pakiranje do 0,5 kg</t>
  </si>
  <si>
    <t>Bio mleko, pasterizirano, min 3,2 m.m., pakiranje 5 do 10 L</t>
  </si>
  <si>
    <t>ŠT. ŽIVIL PO MERILU "SHEMA KAKOVOSTI"</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</si>
  <si>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</si>
  <si>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neprimerna.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</si>
  <si>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</si>
  <si>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</si>
  <si>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</si>
  <si>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</si>
  <si>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Stolpec ni potrebno označiti pri artiklu kjer je to označeno (sveže meso).</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</si>
  <si>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Stolpec ni potrebno izpolniti pri artiklu kjer je to označeno.</t>
    </r>
  </si>
  <si>
    <t>Zahteve naročnika in morebitne storitve v zvezi s posamezno vrsto prehrambenega blaga so v splošnih in posebnih pogojih razpisne dokumentacije in v opisu artikla tega predračunskega obrazca oz. v samem predračunskem obrazcu.</t>
  </si>
  <si>
    <t xml:space="preserve">Pasterizirano mleko, najmanj 3,2  % m.m., pakiranje 5 do 10 L </t>
  </si>
  <si>
    <t>Grški tip jogurta, sadni, 150 do 200 g</t>
  </si>
  <si>
    <t>Kisla pasterizirana smetana, 18 do 25 % m.m., brez konzervansov in aditivov, pakiranje 3 do 10 kg</t>
  </si>
  <si>
    <t>Surovo maslo 1. kvalitete, min 82 % m.m., brez konzervansov in aditivov, pakiranje 125 do 250 g</t>
  </si>
  <si>
    <t>Sadna skuta, pakiranje v lonček 60 do 100 g</t>
  </si>
  <si>
    <t xml:space="preserve">Poltrdi lahki sir s 25 % m.m. v suhi snovi, pakiranje 2 do 3 kg </t>
  </si>
  <si>
    <t>Sir za žar,1 do 3 kg</t>
  </si>
  <si>
    <t>Sir kvalitete mascarpone, pakiranje 250 do 500 g</t>
  </si>
  <si>
    <t>Sir dimljeni, min. 45 % m.m. v suhi snovi, pakiranje do 1 kg</t>
  </si>
  <si>
    <t>Topljeni sir za mazanje, koščki v škatli 140 do 200 g</t>
  </si>
  <si>
    <t>Mlečni namaz, 15 do 20 % m.m., pakiranje do 50 g</t>
  </si>
  <si>
    <t>Mlečni namaz z zelišči, 15 do 20 % m.m., pakiranje do 50 g</t>
  </si>
  <si>
    <t>Mlečni puding, vanilija, čokolada, s smetano, brez umetnih barvil in konzervansov, pakiranje 120 do 150 g</t>
  </si>
  <si>
    <t>Bio mleko z okusom vanilije, pasterizirano, min 3,2 m.m., pakiranje 10 do 15 l</t>
  </si>
  <si>
    <t>Mlado goveje stegno, očiščeno, brez bočnika, BK, narezano na zrezke, 80 do 120 g / kos, I. kategorija</t>
  </si>
  <si>
    <t>Rebra mlade govedine</t>
  </si>
  <si>
    <t>Telečje stegno, očiščeno, brez bočnika, BK, narezano na zrezke, 60 do 120 g / kos, I.kategorija</t>
  </si>
  <si>
    <t>Svinjsko stegno, očiščeno, BK, brez slanine, narezano na zrezke, 60 do 120 g / kos, I.kategorija</t>
  </si>
  <si>
    <t>Fižol, rjavi v zrnu, steriliziran, brez konzervansov, pakiranje do 3 kg</t>
  </si>
  <si>
    <t>Svaljki, pirini, pakiranje 1 - 2 kg</t>
  </si>
  <si>
    <t>Borovničevi cmoki, pakiranje 1 do 2 kg</t>
  </si>
  <si>
    <t>Jagodni cmoki, pakiranje 1 do 2 kg</t>
  </si>
  <si>
    <t>Slivovi cmoki,  pakiranje 1 do 2 kg</t>
  </si>
  <si>
    <t>Marelični cmoki, pirini, pakiranje 1 do 2 kg</t>
  </si>
  <si>
    <t>Kalčki, lucerne - alfalfa</t>
  </si>
  <si>
    <t>Francoski polnozrnati rogljič, prazen, 60 do 70 g</t>
  </si>
  <si>
    <t>Leča zelena, razred ekstra</t>
  </si>
  <si>
    <t>Kakav v prahu, min. 20 % kakavovega masla, pakiranje do 1kg</t>
  </si>
  <si>
    <t>Čokoladno lešnikov namaz (min. 13 % lešnikov, min. 7 % manj masten kakav v prahu), pakiranje 0,4 do 3 kg</t>
  </si>
  <si>
    <t>Mleti mak, pakiranje od 200 do 500g</t>
  </si>
  <si>
    <t>Suhe slive brez koščic in konzervansov, razred I, pakiranje 500 do 1000 g</t>
  </si>
  <si>
    <t>Lipov čaj, filter vrečke, gastro pakiranje 1000 do 1500 g</t>
  </si>
  <si>
    <t>Čaj šipek - hibiskus, filter vrečke, gastro pakiranje 1000 do 1500 g</t>
  </si>
  <si>
    <t>Planinski čaj, filter vrečke, gastro pakiranje 1000 do 1500 g</t>
  </si>
  <si>
    <t>Čaj breskev, filter vrečke, gastro pakiranje 1000 do 1500 g</t>
  </si>
  <si>
    <t>Čaj divja češnja, filter vrečke, gastro pakiranje 1000 do 1500 g</t>
  </si>
  <si>
    <t>Čaj gozdni sadeži, filter vrečke, gastro pakiranje 1000 do 1500 g</t>
  </si>
  <si>
    <t>Čaj malina,  filter vrečke, gastro pakiranje 1000 do 1500 g</t>
  </si>
  <si>
    <t>Čaj jagoda - vanilija, filter vrečke, gastro pakiranje 1000 do 1500 g</t>
  </si>
  <si>
    <t>Čaj pomaranča, filter vrečke, gastro pakiranje 1000 do 1500 g</t>
  </si>
  <si>
    <t xml:space="preserve">Francoski rogljič s čokoladnim polnilom, 60 do 70 g </t>
  </si>
  <si>
    <t>Francoski rogljič s čokoladnim polnilom, 80 do 90 g</t>
  </si>
  <si>
    <t>Sirov burek, 60 do 70 g</t>
  </si>
  <si>
    <t>Sirov burek, 100 do 130 g</t>
  </si>
  <si>
    <t>Sirov burek, 200  do 220 g</t>
  </si>
  <si>
    <t>Toast, beli, 500 g</t>
  </si>
  <si>
    <t>Keksi iz polnozrnate pirine moke, pakiranje 1 do 3 kg</t>
  </si>
  <si>
    <t>Keksi iz polnozrnate moke, ovsenih kosmičev in suhega sadja, pakirani od 1 do 3 kg</t>
  </si>
  <si>
    <t>Jabolčni zavitek, listnato testo, 80 g</t>
  </si>
  <si>
    <t>Skutin zavitek, listnato testo, 80 g</t>
  </si>
  <si>
    <t>Marmorni kolač, 80 g</t>
  </si>
  <si>
    <t>Gibanica, 100 g</t>
  </si>
  <si>
    <t>Skutina pita, 100 g</t>
  </si>
  <si>
    <t>Višnjeva pita, 100 g</t>
  </si>
  <si>
    <t>Krof s sadnim polnilom, 80 g</t>
  </si>
  <si>
    <t>Potica kokosova, razrezana (košček 80 g) in pakirana, pakiranje do 1 kg</t>
  </si>
  <si>
    <t>Piščančje prsi s kožo in kostjo, v kosu, razred kakovosti A (max skupno odstopanje 2 % naročene teže)</t>
  </si>
  <si>
    <t xml:space="preserve">Piščančja bedra s kostjo in kožo, 200 do 250 g / kos, razred kakovosti A </t>
  </si>
  <si>
    <t>Sveža piščančja krila, zgornji del kril</t>
  </si>
  <si>
    <t>Sveža piščančja krila, zgornji in srednji del kril</t>
  </si>
  <si>
    <t>Sterilizirano mleko (kratkotrajna sterilizacija), najmanj 3,2  % m.m., pakiranje 1 L</t>
  </si>
  <si>
    <t>Bio piščančje meso, kračke s kožo, od 100 do 120 g</t>
  </si>
  <si>
    <t>Čičerika v slanici, sterilizirana, brez kemičnih konzervansov, pakiranje do 3 kg</t>
  </si>
  <si>
    <t>Kumarice v kisu, pasterizirane, brez kemičnih konzervansov, pakiranje 3 do 5 kg</t>
  </si>
  <si>
    <t>Paradižnik - pelati, celi,  olupljeni, steriliziran, brez kemičnih konzervansov,  pakiranje 2 do 3 kg</t>
  </si>
  <si>
    <t>Rdeča pesa, v kisu, narezana na tanke rezine, pakiranje 3 do 4,5 kg</t>
  </si>
  <si>
    <t>Zamrznjeno korenje - valovite rezine, pakiranje do 2 do 3 kg</t>
  </si>
  <si>
    <t>Zamrznjen stročji fižol zelen, ploščat, pakiranje do 2 do 3 kg</t>
  </si>
  <si>
    <t>Zamrznjen stročji fižol rumen, pakiranje do 2 do 3 kg</t>
  </si>
  <si>
    <t>Zamrznjen grah, pakiranjedo 2 do 3 kg</t>
  </si>
  <si>
    <t>Zamrznjen brokoli, pakiranje do 2 do 3 kg</t>
  </si>
  <si>
    <t>Zamrznjena cvetača, pakiranje do 2 do 3 kg</t>
  </si>
  <si>
    <t>Zamrznjen brstični ohrovt, pakiranje do 2 do 3 kg</t>
  </si>
  <si>
    <t>Zamrznjene borovnice,  celi plodovi, pakiranje do 2 do 3 kg</t>
  </si>
  <si>
    <t>Zamrznjene jagode, celi plodovi, pakiranje do 2 do 3 kg</t>
  </si>
  <si>
    <t>Zamrznjeni gozdni sadeži, pakiranje do 2 do 3 kg</t>
  </si>
  <si>
    <t>Zamrznjene višnje, brez koščic, pakiranje do 2 do 3 kg</t>
  </si>
  <si>
    <t>Zamrznjene maline, celi plodovi, pakiranje do 2 do 3 kg</t>
  </si>
  <si>
    <t xml:space="preserve">Pomarančni sok, 100 % sadni delež, pakiranje 1 L </t>
  </si>
  <si>
    <t xml:space="preserve">Pomarančni sok, 100 % sadni delež, pakiranje 0,2 L </t>
  </si>
  <si>
    <t xml:space="preserve">Ribezov nektar, min. 25 % sadni delež, pakiranje 1 L </t>
  </si>
  <si>
    <t>Zgoščeni limonin sok, 100 % sadni delež,  pakirano do 1 L</t>
  </si>
  <si>
    <t>Pečene zamrznjene palačinke, prazne, 60 do 70 g / kos, premer min. 20 cm, pakiranje 1 do 2 kg</t>
  </si>
  <si>
    <t>Pečene zamrznjene ajdove palačinke, prazne, 60 do 70 g / kos, premer min. 20 cm,  pakiranje od 1 do 2 kg</t>
  </si>
  <si>
    <t>Sojini polpeti, panirani, 45 do 50 g / kos, pakiranje do 2 kg</t>
  </si>
  <si>
    <t>Zelenjavni zrezki, 90 do 100 g / kos, pakiranje do 2 kg</t>
  </si>
  <si>
    <t>Olive, zelene, brez koščic, sterilizirane, brez konzervansov, pakiranje do 1 kg</t>
  </si>
  <si>
    <t>Koper, zdrobljen, sušen, pakiranje do 100 g</t>
  </si>
  <si>
    <t>Telečje stegno, očiščeno, brez bočnika, BK, narezano na kocke, velikosti po dogovoru, I.kategorija</t>
  </si>
  <si>
    <t xml:space="preserve">Poltrdi, tričetrt mastni sir min. s  25 % m.m. v suhi snovi, štruca, pakiranje 2 do 3 kg </t>
  </si>
  <si>
    <t>Poltrdi sir, min. 45 % m.m. v suhi snovi, štruca, zorjen v foliji, pakiranje do 3 kg</t>
  </si>
  <si>
    <t>Zamrznjeno korenje - kockice, pakiranje do 2 do 3 kg</t>
  </si>
  <si>
    <t>Zamrznjena mlečna koruza v zrnju, pakiranje do 2 do 3 kg</t>
  </si>
  <si>
    <t>Krompirjevi svaljki s skuto, pakiranje 1 do 2 kg</t>
  </si>
  <si>
    <t>Sirovi štruklji – sladki,  brez konzervansov, v kosu,  pakiranje 1 do 2 kg</t>
  </si>
  <si>
    <r>
      <t>Sirovi štruklji – slani,  brez konzervansov, v kosu,</t>
    </r>
    <r>
      <rPr>
        <sz val="9"/>
        <color theme="4"/>
        <rFont val="Arial Narrow"/>
        <family val="2"/>
        <charset val="238"/>
      </rPr>
      <t xml:space="preserve"> </t>
    </r>
    <r>
      <rPr>
        <sz val="9"/>
        <rFont val="Arial Narrow"/>
        <family val="2"/>
        <charset val="238"/>
      </rPr>
      <t xml:space="preserve"> pakiranje 1 do 2 kg</t>
    </r>
  </si>
  <si>
    <t>Pečene zamrznjene palačinke, polnjene z marmeladnim nadevom, 60 do 72 g / kos, pakiranje 1 do 2 kg</t>
  </si>
  <si>
    <t>Pečene zamrznjene palačinke, polnjene s čokoladnim nadevom, 65 do 72 g / kos, pakiranje 1 do 2 kg</t>
  </si>
  <si>
    <t>Kus kus – instant, pakiranje od 2 do 5 kg</t>
  </si>
  <si>
    <t>Koruzni kosmiči, pakiranje od 1 do 2,5 kg</t>
  </si>
  <si>
    <t xml:space="preserve">Musli s čokolado,  pakiranje od 700 do 1000g </t>
  </si>
  <si>
    <t>Kremna rezina, 80 g</t>
  </si>
  <si>
    <t>Bazilika, zdrobljena, sušena,  pakiranje od 100 do 200 g</t>
  </si>
  <si>
    <t>Cimet mleti, pakiranje do 600 g</t>
  </si>
  <si>
    <t>Curry, mleti, pakiranje do 200 g</t>
  </si>
  <si>
    <t>Čebula, zrnasta, pakiranje od 500 do 700 g</t>
  </si>
  <si>
    <t>Česen zrnasti, pakiranje od 800 do 1000 g</t>
  </si>
  <si>
    <t>Kumina mleta, sušena, pakiranje do 500 g</t>
  </si>
  <si>
    <t>Kurkuma, pakiranje 100 do 400 g</t>
  </si>
  <si>
    <t>Muškatni orešček mleti, pakiranje do 600 g</t>
  </si>
  <si>
    <t>Origano, sušen, zdrobljen, pakiranje od 100 do 200 g</t>
  </si>
  <si>
    <t>Paprika rdeča, mleta, sladka, pakiranje od 400 do 1000 g</t>
  </si>
  <si>
    <t>Rožmarin, narezan, sušen, pakiranje do 400 g</t>
  </si>
  <si>
    <t>Šetraj, pakiranje od 100 do 300 g</t>
  </si>
  <si>
    <t>Timijan, pakiranje od 100 do 450 g</t>
  </si>
  <si>
    <t>Lovorjev list, pakiranje do 100 g</t>
  </si>
  <si>
    <t>Poper beli, mleti, pakiranje 400 do 700 g</t>
  </si>
  <si>
    <t>Poper črni, mleti, pakiranje do 1000 g</t>
  </si>
  <si>
    <t>Alkoholni kis 9 %, pakiranje 5 L</t>
  </si>
  <si>
    <t>Morska sol, fino mleta, brez dodanih sredstev za sprijemanje, pakiranje 1 kg</t>
  </si>
  <si>
    <t>Mešanica kavnih nadomestkov (pražen ječmen, pražena korenina cikorije), pakiranje od 500 do 1000 g</t>
  </si>
  <si>
    <t>Čokolada v prahu, min 36 % kakavovih delcev, pakiranje od 200 do 1000 g</t>
  </si>
  <si>
    <t>Prašek za puding – vanilija, naravno obarvani, pakiranje do 1 kg</t>
  </si>
  <si>
    <t>Prašek za puding – čokolada, naravno obarvani,  pakiranje do 1 kg</t>
  </si>
  <si>
    <t>Jedilna soda bikarbona od 250 do 1000 g</t>
  </si>
  <si>
    <t>Sladkor kristalni, pakiranje 25 kg</t>
  </si>
  <si>
    <t>Kokosova moka, pakiranje 200 g do 500 g</t>
  </si>
  <si>
    <t>Jušne kroglice, pakiranje od 500 do 1000g</t>
  </si>
  <si>
    <t>Fritati, pakiranje od 500 do 1000 g</t>
  </si>
  <si>
    <t>Sladoled kremni/mlečni brez umetnih sladil z različnimi okusi, kornet, pakiranje 100 do 125 ml</t>
  </si>
  <si>
    <t>Žemlja, pšenična, črna, 80 g / kos, po potrebi prerezana</t>
  </si>
  <si>
    <t>Žemlja, koruzna, mešana, 60 g / kos, po potrebi prerezano</t>
  </si>
  <si>
    <t>Žemlja, koruzna, mešana, 80 g / kos, po potrebi prerezana</t>
  </si>
  <si>
    <t xml:space="preserve">Bombeta, pirina, 60 g / kos, po potrebi prerezano </t>
  </si>
  <si>
    <t>Bombeta, pirina, 80 g / kos, po potrebi prerezano</t>
  </si>
  <si>
    <t>Hot dog štručka, pšenična, bela 60 g / kos, prerezana na pol ali luknjana</t>
  </si>
  <si>
    <t>Hot dog štručka, pšenična, črna, 60 g / kos, prerezana na pol ali luknjana</t>
  </si>
  <si>
    <t>Štručka, pšenična, polnozrnata, 60g, po potrebi prerezana</t>
  </si>
  <si>
    <t>Štručka, pšenična, polnozrnata, 80g, po potrebi prerezana</t>
  </si>
  <si>
    <t>Štručka, pšenična, polnozrnata, 100g, po potrebi prerezana</t>
  </si>
  <si>
    <t>Štručka, pšenična, makova, 60g, po potrebi prerezana</t>
  </si>
  <si>
    <t>Kajzerica, pšenična, polbela, 60g, po potrebi prerezana</t>
  </si>
  <si>
    <t>Kajzerica, pšenična, polbela, 80g, po potrebi prerezana</t>
  </si>
  <si>
    <t>Kajzerica, pšenična, črna, 60g, po potrebi prerezana</t>
  </si>
  <si>
    <t>Kajzerica, pšenična, črna, 80g, po potrebi prerezana</t>
  </si>
  <si>
    <t>Rogljič, pšenični, mlečen,60g</t>
  </si>
  <si>
    <t>Rogljič, pšenični, mlečen,80g</t>
  </si>
  <si>
    <t>Rogljič, pšenični, črn,60g</t>
  </si>
  <si>
    <t>Hot dog štručka, pšenična, bela, 80 g / kos, prerezana na pol ali luknjana</t>
  </si>
  <si>
    <t>Hot dog štručka, pšenična, črna, 80 g / kos, prerezana na pol ali luknjana</t>
  </si>
  <si>
    <t xml:space="preserve">Pšenični kruh, črni, rezan, pakiran 0,7-1kg </t>
  </si>
  <si>
    <t>Pšenični kruh, polbeli, rezan, pakiran 0,7-1 kg</t>
  </si>
  <si>
    <t>Graham kruh, rezan, pakiran 0,7 -1kg</t>
  </si>
  <si>
    <t xml:space="preserve">Bio rženo mešano pecivo, 60 g </t>
  </si>
  <si>
    <t>Bio ovseno mešano pecivo, 60 g</t>
  </si>
  <si>
    <t>Bio ovseno mešano pecivo, 80 g</t>
  </si>
  <si>
    <t>Bio koruzno mešano pecivo, 60 g</t>
  </si>
  <si>
    <t>Bio koruzno mešano pecivo, 80 g</t>
  </si>
  <si>
    <t xml:space="preserve">Bio pšenično polnozrnato mešano pecivo, 60 g </t>
  </si>
  <si>
    <t xml:space="preserve">Bio pšenično polnozrnato mešano pecivo, 80 g </t>
  </si>
  <si>
    <t xml:space="preserve">Bio mešano pecivo iz pšenice khorosan (kamut) 60g </t>
  </si>
  <si>
    <t xml:space="preserve">Bio mešano pecivo iz pšenice khorosan (kamut) 80g </t>
  </si>
  <si>
    <t xml:space="preserve">Bio sladko pecivo z dodatkom marmelade (buhtelj) 80 g </t>
  </si>
  <si>
    <t>Bio kruh, mešani, iz pšenične polnozrnate moke, 0,7 do 1,0 kg, rezan in pakiran</t>
  </si>
  <si>
    <t>Bio kruh mešani, pirin, 0,7 do 1,0 kg, rezan in pakiran</t>
  </si>
  <si>
    <t>Nektarji in sokovi pakirani v literski embalaži morajo imeti pokrovček na navoj  z možnostjo ponovnega zapiranja.</t>
  </si>
  <si>
    <t>Zahteve naročnika in morebitne storitve v zvezi s posamezno vrsto prehrambenega blaga so v splošnih in posebnih pogojih razpisne dokumentacije in v opisu artikla tega predračunskega obrazca oz. na predračunskem obrazcu.</t>
  </si>
  <si>
    <t>Valjani rezanci - jušna zakuha, pšenični z jajci, pakiranje do 2 kg</t>
  </si>
  <si>
    <t>Štručka, ovsena, mešana, 60 g, po potrebi prerezana</t>
  </si>
  <si>
    <t>Štručka, ovsena,mešana, 80 g, po potrebi prerezana</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</si>
  <si>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</si>
  <si>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</si>
  <si>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</si>
  <si>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Mlado goveje stegno, očiščeno, brez bočnika, BK, v kosu, I.kategorija</t>
  </si>
  <si>
    <t>kokoš, cela, zamrznjena</t>
  </si>
  <si>
    <t>Svinjsko stegno, očiščeno, BK, brez slanine, v kosu, I.kategorija</t>
  </si>
  <si>
    <t>Goveji flam</t>
  </si>
  <si>
    <t xml:space="preserve">Prekajene svinjske kosti </t>
  </si>
  <si>
    <t xml:space="preserve">Puranji file, razred kakovosti A, narezan na zrezke 80 do 120 g </t>
  </si>
  <si>
    <t xml:space="preserve">Krvavice v naravnem črevu, 70 do 90 g </t>
  </si>
  <si>
    <t>Naravna mineralna voda, negazirana, pakiranje 0,5 L</t>
  </si>
  <si>
    <t>Naravna mineralna voda, negazirana, pakiranje 1,5 L</t>
  </si>
  <si>
    <t>Bio riževa moka, pakiranje do 1 kg</t>
  </si>
  <si>
    <t>Bio čičerikina moka, pakiranje do 1 kg</t>
  </si>
  <si>
    <t>Bio kvinoja, pakiranje do 1 kg</t>
  </si>
  <si>
    <t>Bio bulgur, pakiranje do 25 kg</t>
  </si>
  <si>
    <t>Bio riž, okroglozrnat, pakiranje do 5 kg</t>
  </si>
  <si>
    <t>Bio neoluščen riž, pakiranje do 1 kg</t>
  </si>
  <si>
    <t xml:space="preserve">Oljčno olje 100 %, ekstra deviško, pakiranje do 1 L </t>
  </si>
  <si>
    <t>Leča rjava, razred ekstra</t>
  </si>
  <si>
    <t>Fižol češnjevec v zrnju, razred ekstra</t>
  </si>
  <si>
    <t>Pšenični beli kruh (T-500), 0,7 do 1,0 kg</t>
  </si>
  <si>
    <t>Ovsen mešani kruh, 0,7 do 1,0 kg, rezan in pakiran</t>
  </si>
  <si>
    <t>Polnozrnat kruh, 0,7 do 1,0 kg, rezan in pakiran</t>
  </si>
  <si>
    <t xml:space="preserve">Bio sladko pecivo z dodatkom čokolade (buhtelj) 80g </t>
  </si>
  <si>
    <t xml:space="preserve">Bio črno pecivo, 60 g </t>
  </si>
  <si>
    <t xml:space="preserve">Bio črno pecivo, 80 g </t>
  </si>
  <si>
    <t>Štručka, pšenična, polnozrnata, 40g</t>
  </si>
  <si>
    <t>Štručka, pšenična, makova, 40g</t>
  </si>
  <si>
    <t>Žemlja, pšenična, črna, 40 g / kos</t>
  </si>
  <si>
    <t>Štručka, ovsena, mešana, 40 g</t>
  </si>
  <si>
    <t>kos</t>
  </si>
  <si>
    <t>MLEKO IN MLEČNI IZDELKI</t>
  </si>
  <si>
    <t>Grški tip jogurta, naravni, 150 do 200 g</t>
  </si>
  <si>
    <t xml:space="preserve"> MESO IN MESNI IZDELKI</t>
  </si>
  <si>
    <t>Čevapčiči iz mletega manj začinjenega in soljenega mesa (50 % stegno mlade govedine I.kat. BK in 50 % svinjsko stegno I.kat. BK), 25 do 50 g / kos</t>
  </si>
  <si>
    <t xml:space="preserve">Kuhan pršut, 1. ali extra razreda, v kosu </t>
  </si>
  <si>
    <t>Bio piščančje meso, file stegna brez kosti in kože, v kosu</t>
  </si>
  <si>
    <t>Bio puranje meso, file, v kosu</t>
  </si>
  <si>
    <t>RIBE IN KONZERVIRANE RIBE</t>
  </si>
  <si>
    <t xml:space="preserve"> SVEŽE SADJE IN ZELENJAVA</t>
  </si>
  <si>
    <t>ZAMRZNJENA IN KONZERVIRANA ZELENJAVA IN SADJE</t>
  </si>
  <si>
    <t>Marinirana rdeča pesa, narezana na rezine, brez konzervansov in umetnih sladil, pakiranje 5 do 10 kg, v vedru</t>
  </si>
  <si>
    <t>SADNI SOKOVI IN SIRUPI</t>
  </si>
  <si>
    <t>ZAMRZNJENI IZDELKI IZ TESTA</t>
  </si>
  <si>
    <t>Žitni polpeti, 45 do 55 g / kos, pakirano od 1 do 2 kg</t>
  </si>
  <si>
    <t>ŽITA, MLEVSKI IZDELKI, TESTNINE</t>
  </si>
  <si>
    <t>Ajdova moka, pakiranje 1 kg</t>
  </si>
  <si>
    <t>Pšenični zdrob, pakiranje od 1 do 2 kg</t>
  </si>
  <si>
    <t>Ješprenj, pakiranje 1 kg</t>
  </si>
  <si>
    <t>Prosena kaša, pakiranje 1 kg</t>
  </si>
  <si>
    <t>KRUH, PEKOVSKO PECIVO, KEKSI, SLAŠČIČARSKI IZDELKI</t>
  </si>
  <si>
    <t>SPLOŠNO PREHRAMBENO BLAGO</t>
  </si>
  <si>
    <r>
      <t>Majaron, sušen</t>
    </r>
    <r>
      <rPr>
        <u/>
        <sz val="9"/>
        <rFont val="Arial Narrow"/>
        <family val="2"/>
        <charset val="238"/>
      </rPr>
      <t>,</t>
    </r>
    <r>
      <rPr>
        <sz val="9"/>
        <rFont val="Arial Narrow"/>
        <family val="2"/>
        <charset val="238"/>
      </rPr>
      <t xml:space="preserve"> zdrobljen, pakiranje od 100 do 400 g</t>
    </r>
  </si>
  <si>
    <t xml:space="preserve">Pasterizirano delno posneto mleko,  1,5 do 1,8 % m.m., pakiranje 5 do 10 L </t>
  </si>
  <si>
    <t>Sterilizirano  mleko z okusom čokolade (kratkotrajna sterilizacija), najmanj 3,2 % m.m., pakiranje 0,2 L, dodana slamica</t>
  </si>
  <si>
    <t>Sterilizirano mleko (kratkotrajna sterilizacija), najmanj 3,2 % m.m., pakiranje 0,2 L, dodana slamica</t>
  </si>
  <si>
    <t>Sadni jogurt, od 1,1 do 1,3 % m.m., pakiranje:  200 do 250 g</t>
  </si>
  <si>
    <t>Navadni jogurt, od 1,3 do 1,5 % m.m., pakiranje: lonček 150 do 180 g</t>
  </si>
  <si>
    <t>Tekoča margarina za brizganje,  z naravno aromo masla, pakiranje do 1 l</t>
  </si>
  <si>
    <t>Sadni jogurt z žiti, 200 do 250 g</t>
  </si>
  <si>
    <t>Goveje meso, rostbif, brez kosti, v kosu</t>
  </si>
  <si>
    <t>Piščančji file v kosu, razred kakovosti A (max skupno odstopanje 2 % naročene teže)</t>
  </si>
  <si>
    <t xml:space="preserve">Piščančja hrenovka, brez ovoja, polovička 60 do 80 g </t>
  </si>
  <si>
    <t>Pečenice iz svinjskega mesa v naravnem ovoju, manj začinjene, 115 do 125 g / kos</t>
  </si>
  <si>
    <t xml:space="preserve">Suho meso – prekajena svinjska rebra </t>
  </si>
  <si>
    <t>Bio mlado goveje stegno, očiščeno, brez bočnika, BK, zrezki 70 -90 g, I. kategorija</t>
  </si>
  <si>
    <t>Breskov kompot, manj sladek, min 50 % plodu, pasteriziran ali steriliziran, brez kemičnih konzervansov, pakiranje 2 do 4,5 kg</t>
  </si>
  <si>
    <t>Marelični kompot, manj sladek,  min 50 % plodu, pasteriziran ali steriliziran, brez kemičnih konzervansov, pakiranje 2 do 4,5 kg</t>
  </si>
  <si>
    <t>Ananasov kompot – kocke, manj sladek,  min 50 % plodu, pasteriziran ali steriliziran, brez kemičnih konzervansov, pakiranje 2 do 4,5 kg</t>
  </si>
  <si>
    <t>Višnjev kompot (brez koščic), manj sladek, min 50 % plodu, pasteriziran ali steriliziran, brez kemičnih konzervansov, pakiranje 3 do 4,5 kg</t>
  </si>
  <si>
    <t>Ananasov sok, 100 % sadni delež, pakiranje 1 L</t>
  </si>
  <si>
    <r>
      <t>Naravna mineralna voda, z dodanim CO</t>
    </r>
    <r>
      <rPr>
        <vertAlign val="subscript"/>
        <sz val="9"/>
        <rFont val="Arial Narrow"/>
        <family val="2"/>
        <charset val="238"/>
      </rPr>
      <t>2</t>
    </r>
    <r>
      <rPr>
        <sz val="9"/>
        <rFont val="Arial Narrow"/>
        <family val="2"/>
        <charset val="238"/>
      </rPr>
      <t>, pakiranje 1,5 L</t>
    </r>
  </si>
  <si>
    <t>Pirna polnozrnata moka, pakiranje 1 kg</t>
  </si>
  <si>
    <t>Pirin kruh, 0,7 do 1,0 kg, rezan in pakiran</t>
  </si>
  <si>
    <t>Štručka, ajdova, mešana, 60g / kos, po potrebi prerezano</t>
  </si>
  <si>
    <t>Štručka, ajdova, mešana, 80 g / kos, po potrebi prerazana</t>
  </si>
  <si>
    <t>Štručka, ržena, mešana, 60g / kos, po potrebi prerezano</t>
  </si>
  <si>
    <t>Štručka, ržena, mešana, 80 g / kos,po potrebi prerezana</t>
  </si>
  <si>
    <t>Štručka pletena, pšenična, makova, 80g, po potrebi prerezana</t>
  </si>
  <si>
    <t>Koruzni škrob, brez glutena, pakiranje od 1 do 3 kg</t>
  </si>
  <si>
    <t>Ponudnik: _____________________________________________________________</t>
  </si>
  <si>
    <t>ki ga zastopa:___________________________________________________________</t>
  </si>
  <si>
    <t>dajem naslednjo ponudbo št.:_______________________________________________</t>
  </si>
  <si>
    <t>Naročnik: OŠ Danile Kumar, Gogalova ulica 15, Ljubljana</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</si>
  <si>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t>
    </r>
  </si>
  <si>
    <t>Ponudba velja 4 mesece od datuma za prejem ponudb.</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</si>
  <si>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</si>
  <si>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</si>
  <si>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</si>
  <si>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t>Piščančja stegna, file, brez kosti in kože, v kosu, razred kakovosti A</t>
  </si>
  <si>
    <t>Zamrznjeno baby korenje, pakiranje do 2 do 3 kg</t>
  </si>
  <si>
    <t>Motovilec</t>
  </si>
  <si>
    <t>Rukola</t>
  </si>
  <si>
    <t>Radič rdeči</t>
  </si>
  <si>
    <t>Kitajsko zelje</t>
  </si>
  <si>
    <t>Cvetača, cvet</t>
  </si>
  <si>
    <t>Koleraba rumena (podzemna)</t>
  </si>
  <si>
    <t>Ohrovt v glavah</t>
  </si>
  <si>
    <t>Kumare</t>
  </si>
  <si>
    <t>Bučke</t>
  </si>
  <si>
    <t>Čebula, bela</t>
  </si>
  <si>
    <t>Česen</t>
  </si>
  <si>
    <t>Por</t>
  </si>
  <si>
    <t>Korenje rdeče</t>
  </si>
  <si>
    <t>Peteršilj listi</t>
  </si>
  <si>
    <t>Peteršilj gomolj</t>
  </si>
  <si>
    <t>Zelena gomolj</t>
  </si>
  <si>
    <t>Jajčevci</t>
  </si>
  <si>
    <t>Blitva, list</t>
  </si>
  <si>
    <t>Brokoli</t>
  </si>
  <si>
    <t>Rdeča redkvica</t>
  </si>
  <si>
    <t>Marelice, do 100 g / kos</t>
  </si>
  <si>
    <t>Lubenice</t>
  </si>
  <si>
    <t>Melone</t>
  </si>
  <si>
    <t>Nashi</t>
  </si>
  <si>
    <t>Banane, do 150 g / kos</t>
  </si>
  <si>
    <t>Ananas, kaliber 5</t>
  </si>
  <si>
    <t>Ringlo</t>
  </si>
  <si>
    <t>Eko korenje</t>
  </si>
  <si>
    <t>Eko kumare</t>
  </si>
  <si>
    <t>Eko bučke</t>
  </si>
  <si>
    <t>Eko banane, do 150 g / kos</t>
  </si>
  <si>
    <t>Eko melone</t>
  </si>
  <si>
    <t>Nektarine, do 120 g / kos, razred I</t>
  </si>
  <si>
    <t>2. sklop: SMETANA, SKUTA, SIRI</t>
  </si>
  <si>
    <t>SKUPAJ  VREDNOST SKLOPA 1.</t>
  </si>
  <si>
    <t>SKUPAJ  VREDNOST SKLOPA 2.</t>
  </si>
  <si>
    <t>SKUPAJ VREDNOST SKLOPA 3.</t>
  </si>
  <si>
    <t>SKUPAJ  VREDNOST SKLOPA 4.</t>
  </si>
  <si>
    <t>5. sklop: BIO MLEKO IN MLEČNI IZDELKI</t>
  </si>
  <si>
    <t>SKUPAJ VREDNOST SKLOPA 5.</t>
  </si>
  <si>
    <t>6. sklop: ŽIVILA IZ SHEM KAKOVOSTI (brez eko živil): SVEŽE MLADO GOVEJE MESO (npr. izbrana kakovost)</t>
  </si>
  <si>
    <t>SKUPAJ  VREDNOST SKLOPA 6.</t>
  </si>
  <si>
    <t>7.sklop: SVEŽE MLADO GOVEJE, TELEČJE MESO</t>
  </si>
  <si>
    <t>SKUPAJ  VREDNOST SKLOPA 7.</t>
  </si>
  <si>
    <t>SKUPAJ  VREDNOST SKLOPA 8.</t>
  </si>
  <si>
    <t>SKUPAJ  VREDNOST SKLOPA 9.</t>
  </si>
  <si>
    <t>10. sklop: PERUTNINSKO MESO IN IZDELKI IZ PERUTNINSKEGA MESA</t>
  </si>
  <si>
    <t>SKUPAJ  VREDNOST SKLOPA 10.</t>
  </si>
  <si>
    <t>11. sklop: OSTALI MESNI IZDELKI</t>
  </si>
  <si>
    <t>SKUPAJ  VREDNOST SKLOPA 11.</t>
  </si>
  <si>
    <t>SKUPAJ  VREDNOST SKLOPA 12.</t>
  </si>
  <si>
    <t>13. sklop: BIO PIŠČANČJE MESO</t>
  </si>
  <si>
    <t>SKUPAJ  VREDNOST SKLOPA 13.</t>
  </si>
  <si>
    <t xml:space="preserve">14. sklop: ZAMRZNJENE RIBE </t>
  </si>
  <si>
    <t>SKUPAJ  VREDNOST SKLOPA 14.</t>
  </si>
  <si>
    <t>15. sklop : KONZERVIRANE RIBE</t>
  </si>
  <si>
    <t>SKUPAJ  VREDNOST SKLOPA 15.</t>
  </si>
  <si>
    <t>16. sklop:  SVEŽA ZELENJAVA IN ZELIŠČA</t>
  </si>
  <si>
    <t>SKUPAJ  VREDNOST SKLOPA 16.</t>
  </si>
  <si>
    <t>17. sklop: SVEŽE SADJE</t>
  </si>
  <si>
    <t>SKUPAJ  VREDNOST SKLOPA 17.</t>
  </si>
  <si>
    <t>18. sklop: EKO ZELENJAVA IN SADJE</t>
  </si>
  <si>
    <t>SKUPAJ  VREDNOST SKLOPA 18.</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</si>
  <si>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4. in 5., kjer je "shema kakovosti" oz. ekološki sklop zahtevan kot pogoj.</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</si>
  <si>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18. in pri artiklih kjer je to označeno in je "shema kakovosti" oz. ekološki sklop zahtevan kot pogoj.</t>
    </r>
  </si>
  <si>
    <t>19. sklop:  ZAMRZNJENA ZELENJAVA IN SADJE</t>
  </si>
  <si>
    <t>SKUPAJ  VREDNOST SKLOPA 19.</t>
  </si>
  <si>
    <t>20. sklop: PASTERIZIRANA IN STERILIZIRANA ZELENJAVA TER SADJE</t>
  </si>
  <si>
    <t>SKUPAJ  VREDNOST SKLOPA 20.</t>
  </si>
  <si>
    <t>21. sklop:  MARINIRANA RDEČA PESA BREZ KONZERVANSOV</t>
  </si>
  <si>
    <t>SKUPAJ  VREDNOST SKLOPA 21.</t>
  </si>
  <si>
    <t>SKUPAJ  VREDNOST SKLOPA 22.</t>
  </si>
  <si>
    <t>23. sklop:  BIO SADNI SOK</t>
  </si>
  <si>
    <t>SKUPAJ VREDNOST SKLOPA 23.</t>
  </si>
  <si>
    <t>SKUPAJ  VREDNOST SKLOPA 25.</t>
  </si>
  <si>
    <t>Za sklop 22. in 23.: Sokovom v pakiranju 0,2 do 0,25 L mora biti dodana slamica oziroma mora biti embalaža oblikovana tako, da omogoča higiensko ustrezno pitje neposredno iz embalaže (npr. pokrovček z navojem)</t>
  </si>
  <si>
    <t>26. sklop:  ZAMRZNJENI IZDELKI IZ KROMPIRJEVEGA TESTA</t>
  </si>
  <si>
    <t>SKUPAJ  VREDNOST SKLOPA 26.</t>
  </si>
  <si>
    <t>27. sklop:  ZAMRZNJENI IZDELKI IZ OSTALEGA TESTA</t>
  </si>
  <si>
    <t>SKUPAJ  VREDNOST SKLOPA 27.</t>
  </si>
  <si>
    <t>28. sklop:  ZAMRZNJENI ZREZKI, POLPETI</t>
  </si>
  <si>
    <t>SKUPAJ  VREDNOST SKLOPA 28.</t>
  </si>
  <si>
    <t>29. sklop:  ŽITA, MLEVSKI IZDELKI IN KOSMIČI</t>
  </si>
  <si>
    <t>SKUPAJ  VREDNOST SKLOPA 29.</t>
  </si>
  <si>
    <t>30. sklop:  BIO ŽITA, MLEVSKI IZDELKI IN KOSMIČI</t>
  </si>
  <si>
    <t>SKUPAJ  VREDNOST SKLOPA 30.</t>
  </si>
  <si>
    <t xml:space="preserve">31. sklop:  TESTENINE </t>
  </si>
  <si>
    <t>SKUPAJ  VREDNOST SKLOPA 31.</t>
  </si>
  <si>
    <t>32. sklop:  SVEŽE TESTENINE IN NJOKI</t>
  </si>
  <si>
    <t>SKUPAJ  VREDNOST SKLOPA 32.</t>
  </si>
  <si>
    <t>33. sklop: KRUH (MODEL ALI ŠTRUCA)</t>
  </si>
  <si>
    <t>SKUPAJ  VREDNOST SKLOPA 33.</t>
  </si>
  <si>
    <t xml:space="preserve">34. sklop: PEKOVSKO PECIVO </t>
  </si>
  <si>
    <t>SKUPAJ  VREDNOST SKLOPA 34.</t>
  </si>
  <si>
    <t>SKUPAJ  VREDNOST SKLOPA 35.</t>
  </si>
  <si>
    <t>36. sklop:  BIO KRUH IN PEKOVSKO PECIVO - V KOSU ALI REZANO PO DOGOVORU</t>
  </si>
  <si>
    <t>SKUPAJ  VREDNOST SKLOPA 36.</t>
  </si>
  <si>
    <t>37. sklop:  IZDELKI IZ LISTNATEGA  IN VLEČENEGA TESTA (vsebnost transmaščobnih kislin do 2%)</t>
  </si>
  <si>
    <t>SKUPAJ  VREDNOST SKLOPA 37.</t>
  </si>
  <si>
    <t>38. sklop:  OSTALO (mlinci, prepečenec, grisini, drobtine)</t>
  </si>
  <si>
    <t>SKUPAJ  VREDNOST SKLOPA 38.</t>
  </si>
  <si>
    <t>39. sklop:  KEKSI (vsebnost transmaščobnih kislin do 2%)</t>
  </si>
  <si>
    <t>SKUPAJ  VREDNOST SKLOPA 39.</t>
  </si>
  <si>
    <t>40. sklop:  SLAŠČIČARSKI IZDELKI</t>
  </si>
  <si>
    <t>SKUPAJ  VREDNOST SKLOPA 40.</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</si>
  <si>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36. in pri artiklih kjer je to označeno in je "shema kakovosti" oz. ekološki sklop zahtevan kot pogoj.</t>
    </r>
  </si>
  <si>
    <t>41.  sklop:  OLJA, MAJONEZE IN MARGARINE</t>
  </si>
  <si>
    <t>SKUPAJ  VREDNOST SKLOPA 41.</t>
  </si>
  <si>
    <t>42.  sklop:  STROČNICE, SUHO SADJE IN SEMENA</t>
  </si>
  <si>
    <t>SKUPAJ  VREDNOST SKLOPA 42.</t>
  </si>
  <si>
    <t>SKUPAJ  VREDNOST SKLOPA 43.</t>
  </si>
  <si>
    <t>44. sklop:  ZAČIMBE - neprodušno zaprto pakiranje v dozi s pokrovom navoj</t>
  </si>
  <si>
    <t>SKUPAJ  VREDNOST SKLOPA 44.</t>
  </si>
  <si>
    <t xml:space="preserve">45. sklop: OSTALA ŽIVILA IN DODATKI </t>
  </si>
  <si>
    <t>SKUPAJ  VREDNOST SKLOPA 45.</t>
  </si>
  <si>
    <t>Pinjole, jedrca, pakiranje do 500 g</t>
  </si>
  <si>
    <t>Indijski oreščki,  pakiranje 500 do 1000 g</t>
  </si>
  <si>
    <t>Rozine, pakiranje 500 do 1000 g</t>
  </si>
  <si>
    <t>Solata endivija, razred I</t>
  </si>
  <si>
    <t>Paradižnik češnjevec, razred I</t>
  </si>
  <si>
    <t>Paradižnik, razred I</t>
  </si>
  <si>
    <t>Paprika  rdeča, razred I</t>
  </si>
  <si>
    <t>Paprika zelena, razred I</t>
  </si>
  <si>
    <t>Paprika rumena, razred I</t>
  </si>
  <si>
    <t>Pomaranče, do 120 g / kos, brez pešk, razred I</t>
  </si>
  <si>
    <t>Limone, do 100 g / kos, razred I</t>
  </si>
  <si>
    <t>Eko hruške, do 120 g / kos, razred I</t>
  </si>
  <si>
    <t>Eko jabolka, do 120 g / kos, razred I</t>
  </si>
  <si>
    <t>Eko limone, do 100 g / kos, razred I</t>
  </si>
  <si>
    <t>Eko pomaranče, do 120 g/ kos, razred I</t>
  </si>
  <si>
    <t>Grozdje, belo namizno, razred I</t>
  </si>
  <si>
    <t>Grozdje, rdeče namizno, razred I</t>
  </si>
  <si>
    <t>Breskve, do 120 g / kos, razred I</t>
  </si>
  <si>
    <t>Jabolka, do 120 g / kos, razred I</t>
  </si>
  <si>
    <t>Hruške, do 120 g / kos, razred I</t>
  </si>
  <si>
    <t xml:space="preserve">Bio pšenično pekovsko pecivo z dodatkom zelenjave (korenja) 60 g </t>
  </si>
  <si>
    <t xml:space="preserve">Bio pšenično pekovsko pecivo z dodatkom zelenjave (korenja) 80 g </t>
  </si>
  <si>
    <t>Bio mešani kruh iz pšenice khorosan (kamut), 0,7 do 1kg</t>
  </si>
  <si>
    <t>Bio pšenični kruh z dodatkom  zelenjave (korenje), 0,7 do 1 kg, rezan in pakiran</t>
  </si>
  <si>
    <t>Sklop 37. in 39.: Za vsa živila v tem sklopu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</si>
  <si>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Ajdova kaša, pakiranje 1 kg do 2 kg</t>
  </si>
  <si>
    <t>Široki rezanci - pšenični z jajci, pakiranje od 2 do 8 kg</t>
  </si>
  <si>
    <t>Pšenične testenine z jajci, metuljčki, za prilogo, pakiranje od 500 g do 5 kg</t>
  </si>
  <si>
    <t>Klinčki mleti, pakiranje do 160 g</t>
  </si>
  <si>
    <t>Keksi, s koščki čokolade, pakiranje 250 g do 3 kg</t>
  </si>
  <si>
    <t>Ananasov sok, 100 % sadni delež, pakiranje 0,2 L</t>
  </si>
  <si>
    <t>Vodni vlivanci, jajčni – zakuha, pakiranje do 2 kg</t>
  </si>
  <si>
    <t>Svedrčki - pšenični z jajci, pakiranje od 2 do 10 kg</t>
  </si>
  <si>
    <r>
      <t>Peresniki - pšenični z jajci, pakiranje od 2 do</t>
    </r>
    <r>
      <rPr>
        <sz val="9"/>
        <rFont val="Arial Narrow"/>
        <family val="2"/>
        <charset val="238"/>
      </rPr>
      <t xml:space="preserve"> 10 kg</t>
    </r>
  </si>
  <si>
    <t>Bio goveja hrenovka, min 62 % govedine, z rastlinskim oljem, brez dodane svinjine, brez alergenov, v naravnem bio ovoju iz ovčjega čreva, 60 do 70 g</t>
  </si>
  <si>
    <t>Bio telečja hrenovka, min 62 % teletine, z rastlinskim oljem, brez dodane svinjine, brez alergenov, v naravnem bio ovoju iz ovčjega čreva, 60 do 70 g</t>
  </si>
  <si>
    <t>Bio pšenični kruh črn, 0,7 do 1,0 kg, rezan in pakiran</t>
  </si>
  <si>
    <t>Jabolčni zavitek, vlečeno testo, 100  g</t>
  </si>
  <si>
    <t>Medenjaki, pakiranje od 200 do 1000 g</t>
  </si>
  <si>
    <t>Jabolčna pita, 100 g</t>
  </si>
  <si>
    <t xml:space="preserve">Bučno olje 100 %,  jedilno nerafinirano, pakiranje do 1 L </t>
  </si>
  <si>
    <t>Čebula, rdeča</t>
  </si>
  <si>
    <t>Solata krhkolistna, podobno kot Gentila in kristalka, razred I</t>
  </si>
  <si>
    <t>Eko krhkolistna solata, razred I</t>
  </si>
  <si>
    <t>Solata krhkolistna, glavnata kot ledenka, razred I</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</si>
  <si>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6., 8., 9., 12. ter 13., kjer je "shema kakovosti" oz. ekološki sklop zahtevan kot pogoj.</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</si>
  <si>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23., kjer je ekološki sklop zahtevan kot pogoj.</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</si>
  <si>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30., kjer je ekološki sklop zahtevan kot pogoj.</t>
    </r>
  </si>
  <si>
    <t>Kavovina za belo kavo (enakovredno kot cikorija, kot Frank), pakiranje 250 do 500 g</t>
  </si>
  <si>
    <t>Instant kakavov napitek v granulah, min. 25 % kakava, pakiranje do 2,5 kg (kvaliteta Benquick ali enakovredno)</t>
  </si>
  <si>
    <t>Zamrznjena špinača - briketi (pasirana), pakiranje do 2 do 3 kg</t>
  </si>
  <si>
    <t>Fileti tunine, v kosih, v oljčnem olju vsebuje minimalno 70 % tune,  pakiranje 1500 do 2000 g, v pločevinki</t>
  </si>
  <si>
    <t>Marmelada, porcijska 15-28 g, minimalno dva okusa, izjemoma lahko s konzervansi</t>
  </si>
  <si>
    <t>Čebula, pražena (ali ocvrta), pakiranje do 1000 g, lahko v vrečki</t>
  </si>
  <si>
    <t>Žafranika, mleta, pakirana do 20 g, pakiranje lahko v kozarčku</t>
  </si>
  <si>
    <t>Jabolčni kis, 5 %, naravni postopek kisanja, pakiranje od 1 do 5 L</t>
  </si>
  <si>
    <t>Sojini koščki (sojino meso), pakiranje do 0,5 kg</t>
  </si>
  <si>
    <t>Goveji bržola (visoki hrbet), brez kosti, narezano na zrezke 80 do 120 g/kos</t>
  </si>
  <si>
    <t>Svinjski vrat, BK,I.kategorija, v kosu</t>
  </si>
  <si>
    <t>Svinjski kare, BK, očiščeno, I.kategorija, v kosu</t>
  </si>
  <si>
    <t>Piščančja posebna salama extra razreda, vsebuje najmanj 70 %  piščančjega mesa, v kosu</t>
  </si>
  <si>
    <t>Piščančje prsi v ovoju brez glutena, v kosu, delež piščančjih prsi BK je najmanj 80 %,  od 1 do 3 kg</t>
  </si>
  <si>
    <t>Puranja šunka v ovoju, v kosu, vsebuje najmanj 70 % puranjega mesa, od 1 do 3 kg</t>
  </si>
  <si>
    <t>Suho meso – prekajena svinjska šunka (brez kosti in kože), v kosu</t>
  </si>
  <si>
    <t>Pečena hamburška slanina, v kosu</t>
  </si>
  <si>
    <t>Slanina, sveža, v kosu</t>
  </si>
  <si>
    <t>Mandarine, klementine in križanci, do 100 g / kos, brez pešk, razred I</t>
  </si>
  <si>
    <t>Morska sol, groba, nerefinirana, ne mleta, pakiranje 1 kg</t>
  </si>
  <si>
    <t xml:space="preserve">Pecilni prašek, pakiranje do 15 g (lahko 5x13g) </t>
  </si>
  <si>
    <t>Žemlja (lahko bombeta), pšenična, črna, 60 g / kos, po potrebi prerezana</t>
  </si>
  <si>
    <t>Žemlja (lahko bombeta), pšenična, črna, 100 g / kos, po potrebi prerezana</t>
  </si>
  <si>
    <t>Zdrobovi cmoki, (lahko s skuto) pakiranje 1 do 2 kg</t>
  </si>
  <si>
    <t>Koruzni zdrob - instant (podobno kot polenta), pakiranje 1 kg do 5 kg</t>
  </si>
  <si>
    <t>Sveži polnomastni beli sir iz kravjega mleka v slanici, pakiranje do 1 kg  (kot Feta ali enakovredno)</t>
  </si>
  <si>
    <t>Navadni jogurt, tekoč, od 1,2 do 1,5 % m.m., pakiranje:  200 do 250 g</t>
  </si>
  <si>
    <t>Navadni  jogurt, 3,2 do 3,5 % m.m., pakiranje 200 do 250 g</t>
  </si>
  <si>
    <t>Navadni jogurt, 3,2 do 3,5 % m.m., pakiranje: lonček 150 do 180 g</t>
  </si>
  <si>
    <t>Sadni jogurt  2,0 do 3,5 % m.m., pakiranje: lonček 150 do 160 g</t>
  </si>
  <si>
    <t>Sadni probiotični jogurt 2,0 do 3,5 % m.m., pakiranje: lonček 150 do 180 g</t>
  </si>
  <si>
    <t>Navadni jogurt, deklariran brez laktoze, pakiranje:  150 do 500 g</t>
  </si>
  <si>
    <t>Sadni jogurt,  brez laktoze, brez dodanega sladkorja in sladil, pakiranje: lonček 140 do 150 g</t>
  </si>
  <si>
    <t>Sveži polnomastni sir, v kosu, min. 40 % m.m. v suhi snovi, pakiranje 200 do 1000 g (kvaliteta Mozzarella ali enakovredno)</t>
  </si>
  <si>
    <t>1. sklop: ŽIVILA IZ SHEM KAKOVOSTI (brez eko živil): MLEKO IN JOGURTI (npr. izbrana kakovost)</t>
  </si>
  <si>
    <t>4. sklop: ŽIVILA IZ SHEM KAKOVOSTI (brez eko živil): MASLO IN NAMAZI (npr. izbrana kakovost)</t>
  </si>
  <si>
    <t>3. sklop: MLEČNI PUDING, SLADOLEDI</t>
  </si>
  <si>
    <t>Poltrdi sir, min. 45 % m.m. v suhi snovi, deklariran brez laktoze, pakiranje od 300 do 600g</t>
  </si>
  <si>
    <t>Sterilizirano mleko (kratkotrajna sterilizacija), deklarirano brez laktoze, od 3,2 do 3,5 % m.m., pakiranje 1 L</t>
  </si>
  <si>
    <t>Sterilizirano mleko (kratkotrajna sterilizacija),deklarirano brez laktoze, najmanj 3,2 % m.m., pakiranje 0,2 L, dodana slamica</t>
  </si>
  <si>
    <t>8. sklop: SVEŽE SVINJSKO MESO</t>
  </si>
  <si>
    <r>
      <t xml:space="preserve">Piščančje nabodalo z zelenjavo </t>
    </r>
    <r>
      <rPr>
        <b/>
        <sz val="9"/>
        <rFont val="Arial Narrow"/>
        <family val="2"/>
        <charset val="238"/>
      </rPr>
      <t>brez svinjine</t>
    </r>
    <r>
      <rPr>
        <sz val="9"/>
        <rFont val="Arial Narrow"/>
        <family val="2"/>
        <charset val="238"/>
      </rPr>
      <t xml:space="preserve"> (min 75 % mesa – piščančje stegno ali prsa in do 15 % zelenjave), brez konzervansov, 100 do 120 g</t>
    </r>
  </si>
  <si>
    <t>Piščančji file, narezano na zrezke 8 do 12 dag, razred kakovosti A (max skupno odstopanje 2 % naročene teže)</t>
  </si>
  <si>
    <t>9. sklop:ŽIVILA IZ SHEM KAKOVOSTI (brez eko živil): SVEŽE PERUTNINSKO MESO (npr. višja ali izbrana kakovost)</t>
  </si>
  <si>
    <t>suha salama, goveja, v kosu</t>
  </si>
  <si>
    <t>Mortadela, brez alergenov, barvil, ojačevalcev arome, v kosu</t>
  </si>
  <si>
    <r>
      <rPr>
        <b/>
        <sz val="9"/>
        <rFont val="Arial Narrow"/>
        <family val="2"/>
        <charset val="238"/>
      </rPr>
      <t>ARGENTINSKI OSLIČ</t>
    </r>
    <r>
      <rPr>
        <sz val="9"/>
        <rFont val="Arial Narrow"/>
        <family val="2"/>
        <charset val="238"/>
      </rPr>
      <t xml:space="preserve"> - file, porcijski (od 60 do 120 g na kos), posamič zamrznjen, ločen s folijo, (max 10 % odstopanje od naročene teže), brez kosti, pakiranje do 8 kg, I.kvaliteta</t>
    </r>
  </si>
  <si>
    <r>
      <rPr>
        <b/>
        <sz val="9"/>
        <rFont val="Arial Narrow"/>
        <family val="2"/>
        <charset val="238"/>
      </rPr>
      <t>BRANCIN</t>
    </r>
    <r>
      <rPr>
        <sz val="9"/>
        <rFont val="Arial Narrow"/>
        <family val="2"/>
        <charset val="238"/>
      </rPr>
      <t xml:space="preserve"> - file, porcijski (od 80 do 140 g na kos), posamič zamrznjen, (max 10 % odstopanje od naročene teže), brez kosti, I.kvaliteta</t>
    </r>
  </si>
  <si>
    <r>
      <rPr>
        <b/>
        <sz val="9"/>
        <rFont val="Arial Narrow"/>
        <family val="2"/>
        <charset val="238"/>
      </rPr>
      <t>ORADA</t>
    </r>
    <r>
      <rPr>
        <sz val="9"/>
        <rFont val="Arial Narrow"/>
        <family val="2"/>
        <charset val="238"/>
      </rPr>
      <t xml:space="preserve"> - file, porcijski, (od 80 do 140 g na kos), posamič zamrznjen, (max 10 % odstopanje od naročene teže), brez kosti, I.kvaliteta</t>
    </r>
  </si>
  <si>
    <r>
      <rPr>
        <b/>
        <sz val="9"/>
        <rFont val="Arial Narrow"/>
        <family val="2"/>
        <charset val="238"/>
      </rPr>
      <t>LOSOS DIMLJEN,</t>
    </r>
    <r>
      <rPr>
        <sz val="9"/>
        <rFont val="Arial Narrow"/>
        <family val="2"/>
        <charset val="238"/>
      </rPr>
      <t xml:space="preserve"> kosi, do 1000 g</t>
    </r>
  </si>
  <si>
    <t>Čebula, rjava</t>
  </si>
  <si>
    <t>Avokado, razred I</t>
  </si>
  <si>
    <t>Eko breskve, do 120 g / kos, razred I</t>
  </si>
  <si>
    <t>Zamrznjen por, rezan, pakiranje do 2 do 3 kg</t>
  </si>
  <si>
    <t>Zamrznjen pomfrit, palčke od 9x9, lahko 9,5, pakiranje od 2 do 3 kg</t>
  </si>
  <si>
    <t>Zamrznjene gobe, jurčki, kocke od 1 do 3 kg</t>
  </si>
  <si>
    <t>Zamrznjene gobe, lisičke, cele od 1 do 3 kg</t>
  </si>
  <si>
    <t>Jabolčni sok, 100 % sadni delež, pakiranje 0,2 L</t>
  </si>
  <si>
    <t>Jabolčni sok, 100 % sadni delež, pakiranje 1 L</t>
  </si>
  <si>
    <t>Gosti sadni sok iz različmih vrst sadja, enakovredno kot smoothie, 100 % sadni delež, pakiranje od 200 do 250 ml</t>
  </si>
  <si>
    <t>Sadno zelenjavni sok iz jabolka, korenčka in pomaranče ali breskve, sadno zelenjavni delež 100 %, pakirano po 0,5 do 1 L</t>
  </si>
  <si>
    <t>Bio sadno in/ali zelenjavni sok, 100 % sadni delež, pakiranje 0,5 do 1 l</t>
  </si>
  <si>
    <t xml:space="preserve">22. sklop:  SADNI in ZELENJAVNI SOKOVI </t>
  </si>
  <si>
    <r>
      <t>Ajdovi štruklji s skuto,  brez konzervansov, v kosu,</t>
    </r>
    <r>
      <rPr>
        <sz val="9"/>
        <color theme="4"/>
        <rFont val="Arial Narrow"/>
        <family val="2"/>
        <charset val="238"/>
      </rPr>
      <t xml:space="preserve"> </t>
    </r>
    <r>
      <rPr>
        <sz val="9"/>
        <rFont val="Arial Narrow"/>
        <family val="2"/>
        <charset val="238"/>
      </rPr>
      <t xml:space="preserve"> pakiranje 1 do 2 kg</t>
    </r>
  </si>
  <si>
    <t>Testo za lazanjo - predpripravljeno, termično obdelano, cca 30 x 50 cm, pakiranje od 2 do 5 kg</t>
  </si>
  <si>
    <t>25. sklop:  VODA</t>
  </si>
  <si>
    <t>SKUPAJ VREDNOST SKLOPA 24.</t>
  </si>
  <si>
    <t>24. sklop:  SIRUP</t>
  </si>
  <si>
    <t xml:space="preserve">Riž bel, glaziran, okroglozrnati, 1. vrste , pakiranje od 3 do 10 kg </t>
  </si>
  <si>
    <t>Riž, bel, dolgozrnati, parbold, 1. vrste, pakiranje od 3 do 10 kg</t>
  </si>
  <si>
    <t>Bio pirin zdrob, pakiranje do 5 kg</t>
  </si>
  <si>
    <t>Koruzna moka, pakiranje 1 kg</t>
  </si>
  <si>
    <t>Bio pšenični zdrob, pakiranje do 5 kg</t>
  </si>
  <si>
    <t>Bio koruzni zdrob, pakiranje do 5 kg</t>
  </si>
  <si>
    <t>Bio kuskus, polnozrnati, pakiranje do 25 kg</t>
  </si>
  <si>
    <t>Jušna zakuha, drobna, zvezdice, pšenična z jajci, pakiranje od 0,5 do 5 kg</t>
  </si>
  <si>
    <t>Jušna zakuha, drobna, rižek, pšenična z jajci, pakiranje od 0,5 do 5 kg</t>
  </si>
  <si>
    <t>Sirovi ravioli, pakiranje od 1 do 2 kg</t>
  </si>
  <si>
    <t>Pisani kruh, mešani iz treh vrst moke, 0,7 do 1,0 kg, rezan in pakiran</t>
  </si>
  <si>
    <t>Štručka, pšenična s sezamom, 40g</t>
  </si>
  <si>
    <t>Štručka, pšenična, s sezamom, 60g, po potrebi prerezana</t>
  </si>
  <si>
    <t>Štručka pletena, pšenična, s sezamom, 80g, po potrebi prerezana</t>
  </si>
  <si>
    <t xml:space="preserve">Štručka, s semeni, 40 g </t>
  </si>
  <si>
    <t>Štručka, s semeni, 60 g, po potrebi prerezana</t>
  </si>
  <si>
    <t>Štručka, s semeni, 80 g, po potrebi prerezana</t>
  </si>
  <si>
    <t xml:space="preserve">Bio sladko pecivo z dodatkom sadja (muffin) 60 g </t>
  </si>
  <si>
    <t xml:space="preserve">Bio sladko pecivo z dodatkom sadja (muffin) 80 g </t>
  </si>
  <si>
    <t xml:space="preserve">Bio ajdovo mešano pecivo, 60 g </t>
  </si>
  <si>
    <t>Jabolčni zavitek, listnato testo, 60 g</t>
  </si>
  <si>
    <t>Francoski rogljič, prazen, 50 do 70 g</t>
  </si>
  <si>
    <t>Jabolčni zavitek, polnozrnato vlečeno testo, 80  g</t>
  </si>
  <si>
    <t xml:space="preserve">Mlinci z jajci, brez konzervansov, pakiranje 1 do 6 kg </t>
  </si>
  <si>
    <t>Polžki, drobni - pšenični z jajci, pakiranje od 2 do 5 kg</t>
  </si>
  <si>
    <t>Grisini s semeni (sezam ali podobno)  pakiranje 100 do 400 g</t>
  </si>
  <si>
    <t>Hrustljavi kruhki, koruzni, pakiranje 120 do 180 g, brez alergenov</t>
  </si>
  <si>
    <t>Drobtine, krušne, bele, pakiranje od 0,5 do 5 kg</t>
  </si>
  <si>
    <t>Masleni keksi, pakiranje od 200 do 1000 g</t>
  </si>
  <si>
    <t>Potica orehova, brez rozin, razrezana (košček 80 g) in pakirana, pakiranje do 1 kg</t>
  </si>
  <si>
    <t>Čokoladni žepek ali navihanček, 60 g</t>
  </si>
  <si>
    <t>Minjonček, čokoladni do 60 g</t>
  </si>
  <si>
    <t>Minjonček, sadni do 60 g</t>
  </si>
  <si>
    <t>Majoneza brez mlečnih sestavin, izjemoma lahko konzervans oz. antioksidant, pakiranje 4 do 6 kg</t>
  </si>
  <si>
    <t xml:space="preserve">Brazilski oreščki, pakiranje 500 do 5000 g </t>
  </si>
  <si>
    <r>
      <t>Suhe fige, brez konzervansov, razred I, pakiranje</t>
    </r>
    <r>
      <rPr>
        <strike/>
        <sz val="9"/>
        <rFont val="Arial Narrow"/>
        <family val="2"/>
        <charset val="238"/>
      </rPr>
      <t xml:space="preserve"> </t>
    </r>
    <r>
      <rPr>
        <sz val="9"/>
        <rFont val="Arial Narrow"/>
        <family val="2"/>
        <charset val="238"/>
      </rPr>
      <t>200 do 1000 g</t>
    </r>
  </si>
  <si>
    <t>Lešniki, jedrca, praženi, od 0,5 do 1 kg</t>
  </si>
  <si>
    <t>Čičerika, razred ekstra</t>
  </si>
  <si>
    <r>
      <t>43. sklop</t>
    </r>
    <r>
      <rPr>
        <b/>
        <sz val="9"/>
        <color rgb="FFFF0000"/>
        <rFont val="Arial Narrow"/>
        <family val="2"/>
        <charset val="238"/>
      </rPr>
      <t xml:space="preserve">:  </t>
    </r>
    <r>
      <rPr>
        <b/>
        <sz val="9"/>
        <rFont val="Arial Narrow"/>
        <family val="2"/>
        <charset val="238"/>
      </rPr>
      <t>ČAJ</t>
    </r>
  </si>
  <si>
    <t>Čaj brusnica, filter vrečke, gastro pakiranje 1000 do 1500 g</t>
  </si>
  <si>
    <t>Kvas sveži, pakiranje od 20 do 42 g</t>
  </si>
  <si>
    <t>Kvas suhi, pakiranje 7 g (lahko  5 x 7 g)</t>
  </si>
  <si>
    <t xml:space="preserve">Pire krompir v kosmičih ali prahu, pakiranje od 1 do 4 kg </t>
  </si>
  <si>
    <t xml:space="preserve">Želatina, v prahu, do 500 g </t>
  </si>
  <si>
    <t>Hren, delikatesni, pakiranje do 1 kg</t>
  </si>
  <si>
    <t>Lepinja, pšenična, 80g</t>
  </si>
  <si>
    <t>Sojina omaka, temna, pakiranje do 1 kg</t>
  </si>
  <si>
    <t>Testenine, riževe, rezanci 5 mm</t>
  </si>
  <si>
    <t>Grški tip jogurta, naravni, 500 do 1000 g</t>
  </si>
  <si>
    <t>Zelje, belo, sveže</t>
  </si>
  <si>
    <t>Zelje, belo, mlado, sveže</t>
  </si>
  <si>
    <t>Špinača, mlada, I. razred</t>
  </si>
  <si>
    <t>Sladka pasterizirana smetana, 30 do 35% m.m., brez konzervansov in aditivov,  pakiranje 0,5 do 1 L</t>
  </si>
  <si>
    <t>Gorčica, delikatesna, pakiranje do 2 kg</t>
  </si>
  <si>
    <t xml:space="preserve">Bio sladko pecivo z dodatkom marmelade (krof) 80 g </t>
  </si>
  <si>
    <t xml:space="preserve">Puranji file, razred kakovosti A, v kosu </t>
  </si>
  <si>
    <t>Bio mleko, pasterizirano, min 3,2 m.m., pakiranje 150 do 200 ml</t>
  </si>
  <si>
    <t>Bio navadni jogurt z dodatkom kosmičev, 3,0 do  3,5 % m.m., pakiranje 150 do 180 g</t>
  </si>
  <si>
    <r>
      <t>12. sklop: B</t>
    </r>
    <r>
      <rPr>
        <b/>
        <sz val="9"/>
        <rFont val="Arial Narrow"/>
        <family val="2"/>
        <charset val="238"/>
      </rPr>
      <t>IO GOVEJE</t>
    </r>
    <r>
      <rPr>
        <b/>
        <sz val="9"/>
        <color theme="1"/>
        <rFont val="Arial Narrow"/>
        <family val="2"/>
        <charset val="238"/>
      </rPr>
      <t xml:space="preserve"> MESO IN IZDELKI</t>
    </r>
  </si>
  <si>
    <t>Navadna skuta, pakiranje v lonček 60 do 100 g</t>
  </si>
  <si>
    <t>Štručka sirova, 40g</t>
  </si>
  <si>
    <t>Štručka sirova, 60g, po potrebi prerezana</t>
  </si>
  <si>
    <t>Štručka sirova, 80g, po potrebi prerezana</t>
  </si>
  <si>
    <t>Sirov polž, listnato testo, 60 do 80 g</t>
  </si>
  <si>
    <t>Sirov polž, listnato testo, 100 do 140 g</t>
  </si>
  <si>
    <t>Napitek sojin,  150 do 250 ml</t>
  </si>
  <si>
    <t>Napitek sojin,  900 do 1000 ml</t>
  </si>
  <si>
    <t>Napitek rižev, 150 do 250 ml</t>
  </si>
  <si>
    <t>Napitek rižev, 900 do 1000 ml</t>
  </si>
  <si>
    <t>Pirina bela moka, pakiranje do 1 kg</t>
  </si>
  <si>
    <t>Kus kus  polnozrnat – instant, pakiranje do 5 kg</t>
  </si>
  <si>
    <t>džem, marelica, min. 45 g sadnega deleža / 100 g izdelka, brez kemičnih konzervansov in sladil, pakiranje do 3kg</t>
  </si>
  <si>
    <t>džem, borovnica, min. 45 g sadnega deleža / 100 g izdelka, brez kemičnih konzervansov in sladil, pakiranje do 3kg</t>
  </si>
  <si>
    <t>džem, jagoda, min. 45 g sadnega deleža / 100 g izdelka, brez kemičnih konzervansov in sladil, pakiranje do 3kg</t>
  </si>
  <si>
    <t>lit</t>
  </si>
  <si>
    <t>Krema riževa za kuhanje, do 500 ml</t>
  </si>
  <si>
    <t>35. sklop:  KRUH IN PEKOVSKO PECIVO BREZ ADITIVOV in zmanjšano vsebnost soli</t>
  </si>
  <si>
    <t>Riž dolgozrnati, integralni, ekstra kvalitete , pakiranje od 800g do 5 kg</t>
  </si>
  <si>
    <t>Pšenične testenine z jajci, večji polži, pakiranje od 0,5kg do 5 kg</t>
  </si>
  <si>
    <t>Polnozrnate testenine, za prilogo, pakiranje 0,5kg do 5 kg</t>
  </si>
  <si>
    <t>Pirine testenine, za prilogo, pakiranje 400g do 5 kg</t>
  </si>
  <si>
    <t>Vodni vlivanci, jajčni – priloga, pakiranje od 0,5kg do 5 kg</t>
  </si>
  <si>
    <r>
      <rPr>
        <sz val="9"/>
        <color rgb="FFFF0000"/>
        <rFont val="Arial Narrow"/>
        <family val="2"/>
        <charset val="238"/>
      </rPr>
      <t xml:space="preserve">Hrustljavi </t>
    </r>
    <r>
      <rPr>
        <strike/>
        <sz val="9"/>
        <color rgb="FFFF0000"/>
        <rFont val="Arial Narrow"/>
        <family val="2"/>
        <charset val="238"/>
      </rPr>
      <t>kosmiči</t>
    </r>
    <r>
      <rPr>
        <sz val="9"/>
        <color rgb="FFFF0000"/>
        <rFont val="Arial Narrow"/>
        <family val="2"/>
        <charset val="238"/>
      </rPr>
      <t xml:space="preserve"> musli s  sadjem,  pakiranje od 700 do 1000 g </t>
    </r>
  </si>
  <si>
    <t>Špageti kot št. 5 - pšenični z jajci, pakiranje od 2 do 5 kg</t>
  </si>
  <si>
    <t>Hrustljavi kruhki, več žit, lahko pšenični ali rženi kruhki, pakiranje 120 do 180 g</t>
  </si>
  <si>
    <t>Fižol gradiščanac v zrnju, ki je bele barve, razred ekstra</t>
  </si>
  <si>
    <t>Leča oranžna oziroma rdeča, razred ekstra</t>
  </si>
  <si>
    <r>
      <rPr>
        <sz val="9"/>
        <color rgb="FFFF0000"/>
        <rFont val="Arial Narrow"/>
        <family val="2"/>
        <charset val="238"/>
      </rPr>
      <t xml:space="preserve">Suhi hruškovi krhlji, </t>
    </r>
    <r>
      <rPr>
        <strike/>
        <sz val="9"/>
        <color rgb="FFFF0000"/>
        <rFont val="Arial Narrow"/>
        <family val="2"/>
        <charset val="238"/>
      </rPr>
      <t>brez konzervansov</t>
    </r>
    <r>
      <rPr>
        <sz val="9"/>
        <color rgb="FFFF0000"/>
        <rFont val="Arial Narrow"/>
        <family val="2"/>
        <charset val="238"/>
      </rPr>
      <t xml:space="preserve">, razred I, pakiranje do 5000g  </t>
    </r>
  </si>
  <si>
    <r>
      <t xml:space="preserve">Suhi olupljeni jabolčni krhlji </t>
    </r>
    <r>
      <rPr>
        <strike/>
        <sz val="9"/>
        <color rgb="FFFF0000"/>
        <rFont val="Arial Narrow"/>
        <family val="2"/>
        <charset val="238"/>
      </rPr>
      <t>brez konzervansov,</t>
    </r>
    <r>
      <rPr>
        <sz val="9"/>
        <color rgb="FFFF0000"/>
        <rFont val="Arial Narrow"/>
        <family val="2"/>
        <charset val="238"/>
      </rPr>
      <t xml:space="preserve"> izdelek brez SO2 oz. sulfitov, razred I, pakiranje 1 do 5 kg</t>
    </r>
  </si>
  <si>
    <r>
      <rPr>
        <sz val="9"/>
        <color rgb="FFFF0000"/>
        <rFont val="Arial Narrow"/>
        <family val="2"/>
        <charset val="238"/>
      </rPr>
      <t xml:space="preserve">Suhi jabolčni krhlji </t>
    </r>
    <r>
      <rPr>
        <strike/>
        <sz val="9"/>
        <color rgb="FFFF0000"/>
        <rFont val="Arial Narrow"/>
        <family val="2"/>
        <charset val="238"/>
      </rPr>
      <t>brez konzervansov,</t>
    </r>
    <r>
      <rPr>
        <sz val="9"/>
        <color rgb="FFFF0000"/>
        <rFont val="Arial Narrow"/>
        <family val="2"/>
        <charset val="238"/>
      </rPr>
      <t xml:space="preserve"> izdelek brez SO2 oz. sulfitov, razred I,  1 do 5 kg </t>
    </r>
  </si>
  <si>
    <t>Suhe marelice, pakiranje 1kg do 5 kg</t>
  </si>
  <si>
    <t>Otroški čaj (janež, komarček, kamilica, kumina) ali janež, komarček,kamilica,kumina in šipek (v navedenem vrstnem redu), gastro pakiranje 1000 do 1500 g</t>
  </si>
  <si>
    <t>Paprika rdeča, dimljena, pakiranje od 175 (izjemoma lahko pakirana v vrečki) do 1000 g</t>
  </si>
  <si>
    <t>Mešanica v prahu ali granul za pripravo kakavovega napitka (enakovredno kot Nesquick), pakiranje od 800 do 1000 g</t>
  </si>
  <si>
    <t>Sladkor mleti, pakiranje 200 g do 1000g</t>
  </si>
  <si>
    <r>
      <rPr>
        <b/>
        <strike/>
        <sz val="9"/>
        <color rgb="FFFF0000"/>
        <rFont val="Arial Narrow"/>
        <family val="2"/>
        <charset val="238"/>
      </rPr>
      <t>ARGENTINSK</t>
    </r>
    <r>
      <rPr>
        <b/>
        <sz val="9"/>
        <color rgb="FFFF0000"/>
        <rFont val="Arial Narrow"/>
        <family val="2"/>
        <charset val="238"/>
      </rPr>
      <t>I ATLANTSKI LOSOS</t>
    </r>
    <r>
      <rPr>
        <sz val="9"/>
        <color rgb="FFFF0000"/>
        <rFont val="Arial Narrow"/>
        <family val="2"/>
        <charset val="238"/>
      </rPr>
      <t xml:space="preserve"> - file, brez kože in kosti, porcijski (od 80 do 160 g na kos), posamič zamrznjen (max 10 % odstopanje od naročene teže), I.kvaliteta</t>
    </r>
  </si>
  <si>
    <r>
      <t xml:space="preserve">Koruza – sladka, zrnje, sterilizirana, </t>
    </r>
    <r>
      <rPr>
        <sz val="9"/>
        <color rgb="FFFF0000"/>
        <rFont val="Arial Narrow"/>
        <family val="2"/>
        <charset val="238"/>
      </rPr>
      <t>pakiranje 2 do 4,2 kg</t>
    </r>
  </si>
  <si>
    <r>
      <t xml:space="preserve">Sadni sirup malina, brez konzervansov, umetnih barvil in sladil, pakiranje do 6 L - </t>
    </r>
    <r>
      <rPr>
        <sz val="9"/>
        <color rgb="FFFF0000"/>
        <rFont val="Arial Narrow"/>
        <family val="2"/>
        <charset val="238"/>
      </rPr>
      <t>lahko z vsebnostjo citronske kisline</t>
    </r>
  </si>
  <si>
    <t>Koruzni kosmiči, brez dodanega sladkorja, pakiranje od 375g do 2,5 kg - lahko je dodan ječmenov slad</t>
  </si>
  <si>
    <r>
      <t xml:space="preserve">Ribana kaša - jušna zakuha, pšenična z  jajci, pakiranje </t>
    </r>
    <r>
      <rPr>
        <sz val="9"/>
        <color rgb="FFFF0000"/>
        <rFont val="Arial Narrow"/>
        <family val="2"/>
        <charset val="238"/>
      </rPr>
      <t>od 0,5kg do 3 kg</t>
    </r>
  </si>
  <si>
    <r>
      <t xml:space="preserve">Jajčni bleki, pšenični z jajci, pakiranje </t>
    </r>
    <r>
      <rPr>
        <sz val="9"/>
        <color rgb="FFFF0000"/>
        <rFont val="Arial Narrow"/>
        <family val="2"/>
        <charset val="238"/>
      </rPr>
      <t xml:space="preserve"> od 0,5 kg do 3 kg</t>
    </r>
  </si>
  <si>
    <r>
      <t xml:space="preserve">Sveže testenine - tortelini, polnjeni s sirom, </t>
    </r>
    <r>
      <rPr>
        <sz val="9"/>
        <color rgb="FFFF0000"/>
        <rFont val="Arial Narrow"/>
        <family val="2"/>
        <charset val="238"/>
      </rPr>
      <t>pakiranje od 1 do 5 kg</t>
    </r>
  </si>
  <si>
    <r>
      <t xml:space="preserve">Njoki, </t>
    </r>
    <r>
      <rPr>
        <sz val="9"/>
        <color rgb="FFFF0000"/>
        <rFont val="Arial Narrow"/>
        <family val="2"/>
        <charset val="238"/>
      </rPr>
      <t>pakiranje od 1 do 5 kg</t>
    </r>
  </si>
  <si>
    <t>Čaj jabolko - cimet, filter vrečke, gastro pakiranje 1000 do 1500 g - lahko božični čaj</t>
  </si>
  <si>
    <t>Puding rižev, okus čokolada ali kakav 100 do 200 g lahko je v pakiranju 2x130g</t>
  </si>
  <si>
    <t>Puding rižev, okus vanilija 100 do 200 g, lahko je v pakiranju 2x130g</t>
  </si>
  <si>
    <t>Puding sojin, okus čokolada 115g do 200 g, lahko je v 4x125 pakiranju</t>
  </si>
  <si>
    <t>Puding sojin, okus vanilija 115g do 200 g, lahko je v 4x125 pakiranju</t>
  </si>
  <si>
    <t>Desert sojin, kot jogurt, naravni 120 do 250 g, lahko je v 2x125 pakiranju</t>
  </si>
  <si>
    <t>Bio kefir, iz tradicionalnih kefirjevih zrn, 3,0 do 3,5 m.m., pakiranje 150 do 180 g,</t>
  </si>
  <si>
    <t>Lešniki, jedrca,1 do 5 kg</t>
  </si>
  <si>
    <t>Mandlji, jedrca, 1 do 5 kg</t>
  </si>
  <si>
    <t>Orehova jedrca, 1 do 5 kg</t>
  </si>
  <si>
    <r>
      <t xml:space="preserve">Bio sadni kefir, iz tradicionalnih kefirjevih zrn od 3,0 do 3,5 m.m., pakiranje 150 do 180 g, </t>
    </r>
    <r>
      <rPr>
        <sz val="9"/>
        <color rgb="FFFF0000"/>
        <rFont val="Arial Narrow"/>
        <family val="2"/>
        <charset val="238"/>
      </rPr>
      <t>različni okusi</t>
    </r>
  </si>
  <si>
    <t>Bio jabolčni sok, 100 % sadni delež, pakiranje 1 L</t>
  </si>
  <si>
    <t>Sadni sirup bezeg (lahko bezeg-limona), brez konzervansov, umetnih barvil in sladil, pakiranje do 6 L - lahko z vsebnostjo citronske kisline</t>
  </si>
  <si>
    <t>Sveže ajdove testenine - ravioli, polnjeni s sirom, pakiranje od 250g do 5000 g</t>
  </si>
  <si>
    <r>
      <t xml:space="preserve">Sveže testenine - tortelini, </t>
    </r>
    <r>
      <rPr>
        <sz val="9"/>
        <color rgb="FFFF0000"/>
        <rFont val="Arial Narrow"/>
        <family val="2"/>
        <charset val="238"/>
      </rPr>
      <t>lahko ravioli, polnjeni s špinačo, pakiranje od 250g do 5 kg</t>
    </r>
  </si>
  <si>
    <r>
      <t>Desert sojin, kot jogurt, sadni, različni okusi, 120 do 250 g, l</t>
    </r>
    <r>
      <rPr>
        <sz val="9"/>
        <color rgb="FFFF0000"/>
        <rFont val="Arial Narrow"/>
        <family val="2"/>
        <charset val="238"/>
      </rPr>
      <t>ahko je 2x125 g pakiranju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</si>
</sst>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sz val="9"/>
      <color rgb="FFFF0000"/>
      <name val="Arial Narrow"/>
      <family val="2"/>
      <charset val="238"/>
    </font>
    <font>
      <sz val="9"/>
      <color rgb="FFFFFFFF"/>
      <name val="Arial"/>
      <family val="2"/>
      <charset val="238"/>
    </font>
    <font>
      <b/>
      <sz val="11"/>
      <color rgb="FF333333"/>
      <name val="Arial"/>
      <family val="2"/>
      <charset val="238"/>
    </font>
    <font>
      <b/>
      <sz val="11"/>
      <color rgb="FF000000"/>
      <name val="Arial"/>
      <family val="2"/>
      <charset val="238"/>
    </font>
    <font>
      <sz val="9"/>
      <color theme="4"/>
      <name val="Arial Narrow"/>
      <family val="2"/>
      <charset val="238"/>
    </font>
    <font>
      <sz val="9"/>
      <color rgb="FFFF0000"/>
      <name val="Calibri"/>
      <family val="2"/>
      <charset val="238"/>
      <scheme val="minor"/>
    </font>
    <font>
      <u/>
      <sz val="9"/>
      <name val="Arial Narrow"/>
      <family val="2"/>
      <charset val="238"/>
    </font>
    <font>
      <sz val="9"/>
      <color theme="1" tint="4.9989318521683403E-2"/>
      <name val="Arial Narrow"/>
      <family val="2"/>
      <charset val="238"/>
    </font>
    <font>
      <sz val="9"/>
      <color theme="1" tint="4.9989318521683403E-2"/>
      <name val="Calibri"/>
      <family val="2"/>
      <charset val="238"/>
      <scheme val="minor"/>
    </font>
    <font>
      <sz val="7"/>
      <color theme="1"/>
      <name val="Arial Narrow"/>
      <family val="2"/>
      <charset val="238"/>
    </font>
    <font>
      <b/>
      <i/>
      <sz val="10"/>
      <color theme="1"/>
      <name val="Arial Narrow"/>
      <family val="2"/>
      <charset val="238"/>
    </font>
    <font>
      <b/>
      <sz val="4"/>
      <name val="Calibri"/>
      <family val="2"/>
      <charset val="238"/>
      <scheme val="minor"/>
    </font>
    <font>
      <vertAlign val="subscript"/>
      <sz val="9"/>
      <name val="Arial Narrow"/>
      <family val="2"/>
      <charset val="238"/>
    </font>
    <font>
      <b/>
      <sz val="9"/>
      <color rgb="FFFF0000"/>
      <name val="Arial Narrow"/>
      <family val="2"/>
      <charset val="238"/>
    </font>
    <font>
      <strike/>
      <sz val="9"/>
      <color rgb="FFFF0000"/>
      <name val="Calibri"/>
      <family val="2"/>
      <charset val="238"/>
      <scheme val="minor"/>
    </font>
    <font>
      <strike/>
      <sz val="9"/>
      <name val="Arial Narrow"/>
      <family val="2"/>
      <charset val="238"/>
    </font>
    <font>
      <strike/>
      <sz val="9"/>
      <color rgb="FFFF0000"/>
      <name val="Arial Narrow"/>
      <family val="2"/>
      <charset val="238"/>
    </font>
    <font>
      <b/>
      <strike/>
      <sz val="9"/>
      <color rgb="FFFF0000"/>
      <name val="Arial Narrow"/>
      <family val="2"/>
      <charset val="238"/>
    </font>
    <font>
      <b/>
      <sz val="9"/>
      <color rgb="FFFF0000"/>
      <name val="Calibri"/>
      <family val="2"/>
      <charset val="238"/>
      <scheme val="minor"/>
    </font>
    <font>
      <sz val="10"/>
      <color rgb="FFFF0000"/>
      <name val="Arial Narrow"/>
      <family val="2"/>
      <charset val="238"/>
    </font>
  </fonts>
  <fills count="10">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E7EFD8"/>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rgb="FFCCCCCC"/>
      </top>
      <bottom/>
      <diagonal/>
    </border>
    <border>
      <left/>
      <right/>
      <top/>
      <bottom style="thin">
        <color indexed="64"/>
      </bottom>
      <diagonal/>
    </border>
  </borders>
  <cellStyleXfs count="5">
    <xf numFmtId="0" fontId="0" fillId="0" borderId="0"/>
    <xf numFmtId="0" fontId="3" fillId="0" borderId="0"/>
    <xf numFmtId="0" fontId="11" fillId="0" borderId="0"/>
    <xf numFmtId="0" fontId="11" fillId="0" borderId="0"/>
    <xf numFmtId="0" fontId="3" fillId="0" borderId="0"/>
  </cellStyleXfs>
  <cellXfs count="304">
    <xf numFmtId="0" fontId="0" fillId="0" borderId="0" xfId="0"/>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5" fillId="0" borderId="0" xfId="0"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0" fontId="6" fillId="0" borderId="0" xfId="0" applyFont="1" applyProtection="1">
      <protection locked="0"/>
    </xf>
    <xf numFmtId="0" fontId="4" fillId="0" borderId="0" xfId="0" applyFont="1" applyAlignment="1" applyProtection="1">
      <alignment vertical="center"/>
    </xf>
    <xf numFmtId="0" fontId="14"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8" fillId="2" borderId="1" xfId="0" applyNumberFormat="1" applyFont="1" applyFill="1" applyBorder="1" applyAlignment="1" applyProtection="1">
      <alignment horizontal="center" vertical="center" wrapText="1"/>
    </xf>
    <xf numFmtId="0" fontId="16" fillId="3" borderId="1" xfId="1" applyFont="1" applyFill="1" applyBorder="1" applyAlignment="1" applyProtection="1">
      <alignment horizontal="center" vertical="center" wrapText="1"/>
    </xf>
    <xf numFmtId="3" fontId="16" fillId="3" borderId="1" xfId="1" applyNumberFormat="1" applyFont="1" applyFill="1" applyBorder="1" applyAlignment="1" applyProtection="1">
      <alignment horizontal="center" vertical="center" wrapText="1"/>
    </xf>
    <xf numFmtId="4" fontId="16" fillId="3" borderId="1" xfId="1" applyNumberFormat="1" applyFont="1" applyFill="1" applyBorder="1" applyAlignment="1" applyProtection="1">
      <alignment horizontal="center" vertical="center" wrapText="1"/>
    </xf>
    <xf numFmtId="0" fontId="16" fillId="3" borderId="4" xfId="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4" fontId="16" fillId="3" borderId="4" xfId="1" applyNumberFormat="1" applyFont="1" applyFill="1" applyBorder="1" applyAlignment="1" applyProtection="1">
      <alignment horizontal="center" vertical="center" wrapText="1"/>
    </xf>
    <xf numFmtId="0" fontId="21" fillId="0" borderId="0" xfId="0" applyFont="1" applyProtection="1"/>
    <xf numFmtId="0" fontId="22" fillId="0" borderId="0" xfId="0" applyFont="1" applyProtection="1"/>
    <xf numFmtId="0" fontId="15" fillId="0" borderId="0" xfId="0" applyFont="1" applyAlignment="1" applyProtection="1">
      <alignment horizontal="center" vertical="center"/>
    </xf>
    <xf numFmtId="0" fontId="9" fillId="0" borderId="0" xfId="0" applyFont="1"/>
    <xf numFmtId="0" fontId="4" fillId="6" borderId="0" xfId="0" applyFont="1" applyFill="1" applyProtection="1"/>
    <xf numFmtId="0" fontId="18" fillId="6" borderId="1" xfId="0" applyFont="1" applyFill="1" applyBorder="1" applyAlignment="1" applyProtection="1">
      <alignment horizontal="center" vertical="center" wrapText="1"/>
    </xf>
    <xf numFmtId="0" fontId="26" fillId="0" borderId="0" xfId="0" applyFont="1" applyProtection="1"/>
    <xf numFmtId="0" fontId="27" fillId="0" borderId="0" xfId="0" applyFont="1" applyProtection="1"/>
    <xf numFmtId="0" fontId="19" fillId="0" borderId="1" xfId="0" applyFont="1" applyBorder="1" applyAlignment="1" applyProtection="1">
      <alignment horizontal="justify" vertical="center" wrapText="1"/>
    </xf>
    <xf numFmtId="0" fontId="28" fillId="0" borderId="0" xfId="0" applyFont="1" applyProtection="1"/>
    <xf numFmtId="0" fontId="19" fillId="0" borderId="1" xfId="3" applyFont="1" applyBorder="1" applyAlignment="1" applyProtection="1">
      <alignment vertical="center" wrapText="1"/>
    </xf>
    <xf numFmtId="0" fontId="19" fillId="2" borderId="1" xfId="0" applyFont="1" applyFill="1" applyBorder="1" applyAlignment="1" applyProtection="1">
      <alignment horizontal="justify" vertical="center" wrapText="1"/>
    </xf>
    <xf numFmtId="0" fontId="29" fillId="0" borderId="0" xfId="0" applyFont="1" applyProtection="1"/>
    <xf numFmtId="0" fontId="30" fillId="0" borderId="0" xfId="0" applyFont="1" applyProtection="1"/>
    <xf numFmtId="0" fontId="31" fillId="3" borderId="1" xfId="1" applyFont="1" applyFill="1" applyBorder="1" applyAlignment="1" applyProtection="1">
      <alignment horizontal="center" vertical="center" wrapText="1"/>
    </xf>
    <xf numFmtId="0" fontId="31" fillId="3" borderId="4" xfId="1" applyFont="1" applyFill="1" applyBorder="1" applyAlignment="1" applyProtection="1">
      <alignment horizontal="center" vertical="center" wrapText="1"/>
    </xf>
    <xf numFmtId="0" fontId="6" fillId="0" borderId="0" xfId="0" applyFont="1" applyProtection="1"/>
    <xf numFmtId="0" fontId="12" fillId="0" borderId="0" xfId="0" applyFont="1" applyProtection="1"/>
    <xf numFmtId="3" fontId="6" fillId="0" borderId="0" xfId="0" applyNumberFormat="1" applyFont="1" applyProtection="1">
      <protection locked="0"/>
    </xf>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0" fontId="16" fillId="3" borderId="1" xfId="1" applyFont="1" applyFill="1" applyBorder="1" applyAlignment="1" applyProtection="1">
      <alignment horizontal="center" vertical="center" wrapText="1"/>
    </xf>
    <xf numFmtId="3" fontId="16" fillId="3" borderId="1" xfId="1" applyNumberFormat="1" applyFont="1" applyFill="1" applyBorder="1" applyAlignment="1" applyProtection="1">
      <alignment horizontal="center" vertical="center" wrapText="1"/>
    </xf>
    <xf numFmtId="4" fontId="16" fillId="3" borderId="1" xfId="1" applyNumberFormat="1" applyFont="1" applyFill="1" applyBorder="1" applyAlignment="1" applyProtection="1">
      <alignment horizontal="center" vertical="center" wrapText="1"/>
    </xf>
    <xf numFmtId="0" fontId="16" fillId="3" borderId="4" xfId="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4" fontId="16" fillId="3" borderId="4" xfId="1" applyNumberFormat="1" applyFont="1" applyFill="1" applyBorder="1" applyAlignment="1" applyProtection="1">
      <alignment horizontal="center" vertical="center" wrapText="1"/>
    </xf>
    <xf numFmtId="4" fontId="18" fillId="5" borderId="1" xfId="0" applyNumberFormat="1" applyFont="1" applyFill="1" applyBorder="1" applyAlignment="1" applyProtection="1">
      <alignment horizontal="center" vertical="center" wrapText="1"/>
      <protection locked="0"/>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6" fillId="0" borderId="0" xfId="0" applyFont="1" applyProtection="1"/>
    <xf numFmtId="0" fontId="0" fillId="0" borderId="0" xfId="0" applyProtection="1"/>
    <xf numFmtId="0" fontId="12"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4" fontId="16" fillId="3" borderId="1" xfId="1" applyNumberFormat="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0" fontId="9" fillId="0" borderId="0" xfId="0" applyFont="1"/>
    <xf numFmtId="0" fontId="24" fillId="4" borderId="0" xfId="0" applyFont="1" applyFill="1"/>
    <xf numFmtId="4" fontId="20" fillId="0" borderId="0"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horizontal="center" vertical="center"/>
    </xf>
    <xf numFmtId="3" fontId="6" fillId="0" borderId="0" xfId="0" applyNumberFormat="1" applyFont="1" applyFill="1" applyBorder="1" applyAlignment="1">
      <alignment horizontal="center"/>
    </xf>
    <xf numFmtId="0" fontId="24" fillId="0" borderId="0" xfId="0" applyFont="1" applyBorder="1"/>
    <xf numFmtId="0" fontId="15" fillId="0" borderId="0" xfId="0" applyFont="1" applyProtection="1"/>
    <xf numFmtId="0" fontId="4"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9" fillId="0" borderId="0" xfId="0" applyFont="1"/>
    <xf numFmtId="0" fontId="10" fillId="0" borderId="0" xfId="0" applyFont="1" applyProtection="1">
      <protection locked="0"/>
    </xf>
    <xf numFmtId="0" fontId="24" fillId="0" borderId="0" xfId="0" applyFont="1"/>
    <xf numFmtId="0" fontId="17" fillId="0" borderId="1" xfId="0" applyFont="1" applyBorder="1" applyAlignment="1" applyProtection="1">
      <alignment horizontal="justify" vertical="center" wrapText="1"/>
    </xf>
    <xf numFmtId="4" fontId="18" fillId="5" borderId="1" xfId="0" applyNumberFormat="1" applyFont="1" applyFill="1" applyBorder="1" applyAlignment="1" applyProtection="1">
      <alignment horizontal="center" vertical="center" wrapText="1"/>
      <protection locked="0"/>
    </xf>
    <xf numFmtId="3" fontId="18" fillId="0" borderId="1" xfId="0" applyNumberFormat="1" applyFont="1" applyFill="1" applyBorder="1" applyAlignment="1" applyProtection="1">
      <alignment horizontal="center" vertical="center" wrapText="1"/>
    </xf>
    <xf numFmtId="4" fontId="19" fillId="5" borderId="1" xfId="0" applyNumberFormat="1" applyFont="1" applyFill="1" applyBorder="1" applyAlignment="1" applyProtection="1">
      <alignment horizontal="center" vertical="center" wrapText="1"/>
    </xf>
    <xf numFmtId="0" fontId="19" fillId="0" borderId="1" xfId="0" applyFont="1" applyBorder="1" applyAlignment="1" applyProtection="1">
      <alignment horizontal="center" vertical="center" wrapText="1"/>
    </xf>
    <xf numFmtId="0" fontId="0" fillId="0" borderId="0" xfId="0" applyFill="1" applyProtection="1"/>
    <xf numFmtId="0" fontId="13" fillId="0" borderId="0" xfId="0" applyFont="1" applyFill="1" applyProtection="1"/>
    <xf numFmtId="0" fontId="12" fillId="0" borderId="0" xfId="0" applyFont="1" applyFill="1" applyProtection="1"/>
    <xf numFmtId="4" fontId="18" fillId="0" borderId="1" xfId="0" applyNumberFormat="1" applyFont="1" applyFill="1" applyBorder="1" applyAlignment="1" applyProtection="1">
      <alignment horizontal="center" vertical="center" wrapText="1"/>
    </xf>
    <xf numFmtId="4" fontId="6" fillId="0" borderId="0" xfId="0" applyNumberFormat="1" applyFont="1" applyFill="1" applyBorder="1" applyAlignment="1">
      <alignment horizontal="right"/>
    </xf>
    <xf numFmtId="0" fontId="15" fillId="0" borderId="0" xfId="0" applyFont="1" applyFill="1" applyProtection="1"/>
    <xf numFmtId="4" fontId="16" fillId="4" borderId="1" xfId="1" applyNumberFormat="1" applyFont="1" applyFill="1" applyBorder="1" applyAlignment="1" applyProtection="1">
      <alignment horizontal="center" vertical="center" wrapText="1"/>
    </xf>
    <xf numFmtId="3" fontId="16" fillId="4" borderId="4" xfId="1" applyNumberFormat="1" applyFont="1" applyFill="1" applyBorder="1" applyAlignment="1" applyProtection="1">
      <alignment horizontal="center" vertical="center" wrapText="1"/>
    </xf>
    <xf numFmtId="0" fontId="0" fillId="7" borderId="0" xfId="0" applyFill="1" applyAlignment="1">
      <alignment vertical="center"/>
    </xf>
    <xf numFmtId="0" fontId="33" fillId="0" borderId="0" xfId="0" applyFont="1" applyAlignment="1">
      <alignment horizontal="left" vertical="center" indent="1"/>
    </xf>
    <xf numFmtId="0" fontId="34" fillId="8" borderId="5" xfId="0" applyFont="1" applyFill="1" applyBorder="1" applyAlignment="1">
      <alignment horizontal="left" vertical="center" indent="1"/>
    </xf>
    <xf numFmtId="0" fontId="34" fillId="0" borderId="5" xfId="0" applyFont="1" applyBorder="1" applyAlignment="1">
      <alignment horizontal="left" vertical="center" indent="1"/>
    </xf>
    <xf numFmtId="0" fontId="19" fillId="6" borderId="1" xfId="0" applyFont="1" applyFill="1" applyBorder="1" applyAlignment="1" applyProtection="1">
      <alignment horizontal="left" vertical="center" wrapText="1"/>
    </xf>
    <xf numFmtId="0" fontId="34" fillId="0" borderId="0" xfId="0" applyFont="1" applyBorder="1" applyAlignment="1">
      <alignment horizontal="left" vertical="center" indent="1"/>
    </xf>
    <xf numFmtId="0" fontId="0" fillId="0" borderId="1" xfId="0" applyBorder="1"/>
    <xf numFmtId="0" fontId="34" fillId="0" borderId="1" xfId="0" applyFont="1" applyBorder="1" applyAlignment="1">
      <alignment horizontal="left" vertical="center" indent="1"/>
    </xf>
    <xf numFmtId="0" fontId="35" fillId="0" borderId="0" xfId="0" applyFont="1"/>
    <xf numFmtId="0" fontId="19" fillId="0" borderId="1" xfId="0" applyFont="1" applyBorder="1" applyAlignment="1" applyProtection="1">
      <alignment vertical="center" wrapText="1"/>
    </xf>
    <xf numFmtId="0" fontId="19" fillId="0" borderId="1" xfId="0" applyFont="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3" fontId="19" fillId="0" borderId="1" xfId="0" applyNumberFormat="1" applyFont="1" applyFill="1" applyBorder="1" applyAlignment="1" applyProtection="1">
      <alignment horizontal="center" vertical="center" wrapText="1"/>
    </xf>
    <xf numFmtId="0" fontId="25" fillId="0" borderId="0" xfId="0" applyFont="1" applyProtection="1"/>
    <xf numFmtId="3" fontId="32" fillId="0" borderId="1" xfId="0" applyNumberFormat="1" applyFont="1" applyFill="1" applyBorder="1" applyAlignment="1" applyProtection="1">
      <alignment horizontal="center" vertical="center" wrapText="1"/>
    </xf>
    <xf numFmtId="0" fontId="37" fillId="0" borderId="0" xfId="0" applyFont="1" applyProtection="1"/>
    <xf numFmtId="0" fontId="4"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19" fillId="0" borderId="1" xfId="0" applyFont="1" applyBorder="1" applyAlignment="1" applyProtection="1">
      <alignment horizontal="justify" vertical="center" wrapText="1"/>
    </xf>
    <xf numFmtId="0" fontId="19" fillId="0" borderId="1" xfId="0" applyFont="1" applyBorder="1" applyAlignment="1">
      <alignment horizontal="left" vertical="center" wrapText="1"/>
    </xf>
    <xf numFmtId="3" fontId="18" fillId="0" borderId="1" xfId="0" applyNumberFormat="1" applyFont="1" applyFill="1" applyBorder="1" applyAlignment="1" applyProtection="1">
      <alignment horizontal="center" vertical="center" wrapText="1"/>
    </xf>
    <xf numFmtId="0" fontId="19" fillId="0" borderId="1" xfId="0" applyFont="1" applyBorder="1" applyAlignment="1" applyProtection="1">
      <alignment horizontal="center" vertical="center" wrapText="1"/>
    </xf>
    <xf numFmtId="0" fontId="19" fillId="0" borderId="1" xfId="0" applyFont="1" applyFill="1" applyBorder="1" applyAlignment="1" applyProtection="1">
      <alignment horizontal="left" vertical="center" wrapText="1"/>
    </xf>
    <xf numFmtId="3" fontId="39" fillId="0" borderId="1" xfId="0" applyNumberFormat="1" applyFont="1" applyFill="1" applyBorder="1" applyAlignment="1" applyProtection="1">
      <alignment horizontal="center" vertical="center" wrapText="1"/>
    </xf>
    <xf numFmtId="0" fontId="40" fillId="0" borderId="0" xfId="0" applyFont="1" applyProtection="1"/>
    <xf numFmtId="0" fontId="19" fillId="0" borderId="1" xfId="0" applyFont="1" applyFill="1" applyBorder="1" applyAlignment="1" applyProtection="1">
      <alignment vertical="center" wrapText="1"/>
    </xf>
    <xf numFmtId="0" fontId="19" fillId="0" borderId="1" xfId="0" applyFont="1" applyFill="1" applyBorder="1" applyAlignment="1" applyProtection="1">
      <alignment horizontal="justify" vertical="center" wrapText="1"/>
    </xf>
    <xf numFmtId="0" fontId="6" fillId="0" borderId="0" xfId="0" applyFont="1" applyProtection="1"/>
    <xf numFmtId="0" fontId="15" fillId="0" borderId="0" xfId="0" applyFont="1" applyProtection="1"/>
    <xf numFmtId="0" fontId="4" fillId="0" borderId="0" xfId="0" applyFont="1" applyProtection="1"/>
    <xf numFmtId="0" fontId="41" fillId="0" borderId="0" xfId="0" applyFont="1" applyBorder="1" applyAlignment="1" applyProtection="1">
      <alignment horizontal="justify" vertical="center" wrapText="1"/>
    </xf>
    <xf numFmtId="3" fontId="16" fillId="0" borderId="0" xfId="0" quotePrefix="1" applyNumberFormat="1" applyFont="1" applyBorder="1" applyAlignment="1" applyProtection="1">
      <alignment horizontal="center" vertical="center"/>
    </xf>
    <xf numFmtId="0" fontId="1"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3" fontId="17" fillId="0" borderId="1" xfId="0" quotePrefix="1" applyNumberFormat="1" applyFont="1" applyBorder="1" applyAlignment="1" applyProtection="1">
      <alignment horizontal="center" vertical="center"/>
    </xf>
    <xf numFmtId="3" fontId="17" fillId="6" borderId="1" xfId="0" quotePrefix="1"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9" fillId="0" borderId="0" xfId="0" applyFont="1"/>
    <xf numFmtId="0" fontId="10" fillId="0" borderId="0" xfId="0" applyFont="1" applyProtection="1">
      <protection locked="0"/>
    </xf>
    <xf numFmtId="0" fontId="19" fillId="0" borderId="1" xfId="0" applyFont="1" applyBorder="1" applyAlignment="1" applyProtection="1">
      <alignment horizontal="justify" vertical="center" wrapText="1"/>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42" fillId="6" borderId="0" xfId="0" applyFont="1" applyFill="1" applyProtection="1">
      <protection locked="0"/>
    </xf>
    <xf numFmtId="0" fontId="42" fillId="6" borderId="0" xfId="0" applyFont="1" applyFill="1" applyProtection="1"/>
    <xf numFmtId="0" fontId="9" fillId="0" borderId="0" xfId="0" applyNumberFormat="1" applyFont="1"/>
    <xf numFmtId="0" fontId="10" fillId="0" borderId="0" xfId="0" applyFont="1" applyAlignment="1" applyProtection="1">
      <alignment horizontal="left"/>
      <protection locked="0"/>
    </xf>
    <xf numFmtId="0" fontId="10" fillId="0" borderId="0" xfId="0" applyNumberFormat="1" applyFont="1" applyProtection="1">
      <protection locked="0"/>
    </xf>
    <xf numFmtId="0" fontId="9" fillId="0" borderId="0" xfId="0" applyFont="1" applyAlignment="1">
      <alignment vertical="center"/>
    </xf>
    <xf numFmtId="0" fontId="9" fillId="0" borderId="0" xfId="0" applyFont="1" applyAlignment="1">
      <alignment horizontal="left"/>
    </xf>
    <xf numFmtId="3" fontId="18" fillId="0" borderId="1" xfId="0" applyNumberFormat="1" applyFont="1" applyFill="1" applyBorder="1" applyAlignment="1" applyProtection="1">
      <alignment horizontal="center" vertical="center" wrapText="1"/>
    </xf>
    <xf numFmtId="0" fontId="19" fillId="0" borderId="1" xfId="0" applyFont="1" applyBorder="1" applyAlignment="1" applyProtection="1">
      <alignment horizontal="center" vertical="center" wrapText="1"/>
    </xf>
    <xf numFmtId="4" fontId="19" fillId="0" borderId="1" xfId="0" applyNumberFormat="1" applyFont="1" applyFill="1" applyBorder="1" applyAlignment="1" applyProtection="1">
      <alignment horizontal="center" vertical="center" wrapText="1"/>
      <protection locked="0"/>
    </xf>
    <xf numFmtId="0" fontId="25" fillId="0" borderId="0" xfId="0" applyFont="1" applyProtection="1"/>
    <xf numFmtId="3" fontId="19" fillId="0" borderId="1" xfId="0" applyNumberFormat="1" applyFont="1" applyBorder="1" applyAlignment="1" applyProtection="1">
      <alignment horizontal="center" vertical="center" wrapText="1"/>
    </xf>
    <xf numFmtId="0" fontId="17" fillId="0" borderId="0" xfId="0" applyFont="1" applyProtection="1"/>
    <xf numFmtId="0" fontId="18" fillId="0" borderId="0" xfId="0" applyFont="1" applyProtection="1"/>
    <xf numFmtId="0" fontId="18" fillId="0" borderId="0" xfId="0" applyFont="1" applyAlignment="1" applyProtection="1">
      <alignment horizontal="center" vertical="center"/>
    </xf>
    <xf numFmtId="3" fontId="18" fillId="0" borderId="0" xfId="0" applyNumberFormat="1" applyFont="1" applyProtection="1"/>
    <xf numFmtId="0" fontId="19" fillId="6" borderId="1" xfId="0" applyFont="1" applyFill="1" applyBorder="1" applyAlignment="1" applyProtection="1">
      <alignment horizontal="justify" vertical="center" wrapText="1"/>
    </xf>
    <xf numFmtId="0" fontId="19" fillId="0" borderId="1" xfId="0" applyFont="1" applyFill="1" applyBorder="1" applyAlignment="1">
      <alignment horizontal="left" vertical="center" wrapText="1"/>
    </xf>
    <xf numFmtId="0" fontId="18" fillId="0" borderId="1" xfId="0"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4" fillId="0" borderId="0" xfId="0" applyFont="1" applyFill="1" applyProtection="1"/>
    <xf numFmtId="3" fontId="17" fillId="0" borderId="1" xfId="0" quotePrefix="1" applyNumberFormat="1" applyFont="1" applyFill="1" applyBorder="1" applyAlignment="1" applyProtection="1">
      <alignment horizontal="center" vertical="center"/>
      <protection locked="0"/>
    </xf>
    <xf numFmtId="3" fontId="16" fillId="0" borderId="0" xfId="0" quotePrefix="1" applyNumberFormat="1" applyFont="1" applyFill="1" applyBorder="1" applyAlignment="1" applyProtection="1">
      <alignment horizontal="center" vertical="center"/>
    </xf>
    <xf numFmtId="0" fontId="18" fillId="0" borderId="0" xfId="0" applyFont="1" applyFill="1" applyBorder="1" applyAlignment="1" applyProtection="1">
      <alignment horizontal="justify" vertical="center" wrapText="1"/>
    </xf>
    <xf numFmtId="0" fontId="17" fillId="0" borderId="0" xfId="0" applyFont="1" applyFill="1" applyBorder="1" applyAlignment="1" applyProtection="1">
      <alignment horizontal="justify" vertical="center" wrapText="1"/>
    </xf>
    <xf numFmtId="3" fontId="17" fillId="0" borderId="0" xfId="0" quotePrefix="1" applyNumberFormat="1" applyFont="1" applyFill="1" applyBorder="1" applyAlignment="1" applyProtection="1">
      <alignment horizontal="center" vertical="center"/>
    </xf>
    <xf numFmtId="0" fontId="6" fillId="0" borderId="0" xfId="0" applyFont="1" applyFill="1" applyBorder="1" applyAlignment="1">
      <alignment horizontal="justify" wrapText="1"/>
    </xf>
    <xf numFmtId="0" fontId="9" fillId="0" borderId="0" xfId="0" applyFont="1" applyFill="1" applyBorder="1" applyAlignment="1">
      <alignment horizontal="justify" wrapText="1"/>
    </xf>
    <xf numFmtId="0" fontId="6" fillId="0" borderId="0" xfId="0" applyFont="1" applyFill="1" applyBorder="1" applyAlignment="1">
      <alignment horizontal="center"/>
    </xf>
    <xf numFmtId="3" fontId="6" fillId="0" borderId="0" xfId="0" applyNumberFormat="1" applyFont="1" applyFill="1" applyBorder="1" applyAlignment="1">
      <alignment horizontal="center" wrapText="1"/>
    </xf>
    <xf numFmtId="0" fontId="6" fillId="0" borderId="0" xfId="0" applyNumberFormat="1" applyFont="1" applyFill="1" applyBorder="1"/>
    <xf numFmtId="4" fontId="6" fillId="0" borderId="0" xfId="0" quotePrefix="1" applyNumberFormat="1" applyFont="1" applyFill="1" applyBorder="1" applyAlignment="1">
      <alignment horizontal="right"/>
    </xf>
    <xf numFmtId="0" fontId="9" fillId="0" borderId="0" xfId="0" applyFont="1" applyFill="1"/>
    <xf numFmtId="0" fontId="34" fillId="0" borderId="1" xfId="0" applyFont="1" applyFill="1" applyBorder="1" applyAlignment="1">
      <alignment horizontal="left" vertical="center" indent="1"/>
    </xf>
    <xf numFmtId="0" fontId="43" fillId="0" borderId="0" xfId="0" applyFont="1" applyProtection="1"/>
    <xf numFmtId="0" fontId="19" fillId="0" borderId="1" xfId="0" applyFont="1" applyFill="1" applyBorder="1" applyAlignment="1" applyProtection="1">
      <alignment horizontal="center" vertical="center" wrapText="1"/>
    </xf>
    <xf numFmtId="0" fontId="16" fillId="0" borderId="0" xfId="0" applyFont="1" applyBorder="1" applyAlignment="1" applyProtection="1">
      <alignment horizontal="justify" vertical="center" wrapText="1"/>
    </xf>
    <xf numFmtId="0" fontId="19" fillId="0" borderId="1" xfId="0" applyFont="1" applyFill="1" applyBorder="1" applyAlignment="1" applyProtection="1">
      <alignment horizontal="left" vertical="top" wrapText="1"/>
    </xf>
    <xf numFmtId="0" fontId="9" fillId="0" borderId="0" xfId="0" applyFont="1" applyAlignment="1">
      <alignment horizontal="left" vertical="center" wrapText="1"/>
    </xf>
    <xf numFmtId="0" fontId="0" fillId="0" borderId="0" xfId="0" applyAlignment="1">
      <alignment vertical="center"/>
    </xf>
    <xf numFmtId="0" fontId="0" fillId="0" borderId="0" xfId="0" applyAlignment="1">
      <alignment horizontal="left" vertical="center" wrapText="1"/>
    </xf>
    <xf numFmtId="0" fontId="6" fillId="0" borderId="0" xfId="0" applyFont="1" applyAlignment="1" applyProtection="1">
      <protection locked="0"/>
    </xf>
    <xf numFmtId="0" fontId="6" fillId="0" borderId="0" xfId="0" applyFont="1" applyAlignment="1" applyProtection="1"/>
    <xf numFmtId="0" fontId="5" fillId="0" borderId="0" xfId="0" applyFont="1" applyAlignment="1" applyProtection="1"/>
    <xf numFmtId="0" fontId="6" fillId="0" borderId="0" xfId="0" applyFont="1" applyAlignment="1" applyProtection="1">
      <alignment horizontal="left" vertical="center"/>
      <protection locked="0"/>
    </xf>
    <xf numFmtId="3" fontId="6" fillId="0" borderId="0" xfId="0" applyNumberFormat="1" applyFont="1" applyAlignment="1" applyProtection="1">
      <alignment vertical="center"/>
      <protection locked="0"/>
    </xf>
    <xf numFmtId="0" fontId="6" fillId="0" borderId="0" xfId="0" applyFont="1" applyAlignment="1" applyProtection="1">
      <alignment vertical="center"/>
      <protection locked="0"/>
    </xf>
    <xf numFmtId="0" fontId="0" fillId="0" borderId="0" xfId="0" applyAlignment="1" applyProtection="1">
      <alignment vertical="center"/>
    </xf>
    <xf numFmtId="0" fontId="6" fillId="0" borderId="0" xfId="0" applyFont="1" applyAlignment="1" applyProtection="1">
      <alignment vertical="center"/>
    </xf>
    <xf numFmtId="0" fontId="5" fillId="0" borderId="0" xfId="0" applyFont="1" applyAlignment="1" applyProtection="1">
      <alignment vertical="center"/>
    </xf>
    <xf numFmtId="0" fontId="1" fillId="0" borderId="0" xfId="0" applyFont="1" applyAlignment="1" applyProtection="1">
      <alignment vertical="center"/>
    </xf>
    <xf numFmtId="0" fontId="9" fillId="0" borderId="0" xfId="0" applyFont="1" applyFill="1" applyAlignment="1">
      <alignment vertical="center"/>
    </xf>
    <xf numFmtId="0" fontId="9"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4" fillId="9" borderId="0" xfId="0" applyFont="1" applyFill="1" applyProtection="1"/>
    <xf numFmtId="0" fontId="18" fillId="0" borderId="1" xfId="0" applyFont="1" applyFill="1" applyBorder="1" applyAlignment="1" applyProtection="1">
      <alignment horizontal="justify" vertical="center" wrapText="1"/>
    </xf>
    <xf numFmtId="0" fontId="17" fillId="0" borderId="1" xfId="0" applyFont="1" applyFill="1" applyBorder="1" applyAlignment="1" applyProtection="1">
      <alignment horizontal="justify" vertical="center" wrapText="1"/>
    </xf>
    <xf numFmtId="3" fontId="17" fillId="0" borderId="1" xfId="0" quotePrefix="1" applyNumberFormat="1" applyFont="1" applyFill="1" applyBorder="1" applyAlignment="1" applyProtection="1">
      <alignment horizontal="center" vertical="center"/>
    </xf>
    <xf numFmtId="0" fontId="19" fillId="0" borderId="1" xfId="3" applyFont="1" applyFill="1" applyBorder="1" applyAlignment="1" applyProtection="1">
      <alignment horizontal="left" vertical="center" wrapText="1"/>
    </xf>
    <xf numFmtId="4" fontId="20" fillId="5" borderId="1"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center" vertical="center"/>
    </xf>
    <xf numFmtId="3" fontId="18" fillId="0" borderId="1" xfId="0" applyNumberFormat="1" applyFont="1" applyFill="1" applyBorder="1" applyAlignment="1" applyProtection="1">
      <alignment horizontal="center" vertical="center" wrapText="1"/>
    </xf>
    <xf numFmtId="0" fontId="19" fillId="0" borderId="1" xfId="0" applyFont="1" applyFill="1" applyBorder="1" applyAlignment="1">
      <alignment horizontal="justify" vertical="center" wrapText="1"/>
    </xf>
    <xf numFmtId="0" fontId="4"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xf>
    <xf numFmtId="3" fontId="18" fillId="0" borderId="1" xfId="0" applyNumberFormat="1" applyFont="1" applyBorder="1" applyAlignment="1" applyProtection="1">
      <alignment horizontal="center" vertical="center" wrapText="1"/>
    </xf>
    <xf numFmtId="4" fontId="18" fillId="5"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left" vertical="center" wrapText="1"/>
    </xf>
    <xf numFmtId="0" fontId="19" fillId="0" borderId="1" xfId="0" applyFont="1" applyFill="1" applyBorder="1" applyAlignment="1" applyProtection="1">
      <alignment horizontal="justify" vertical="center" wrapText="1"/>
    </xf>
    <xf numFmtId="0" fontId="19" fillId="0" borderId="1" xfId="0" applyFont="1" applyFill="1" applyBorder="1" applyAlignment="1" applyProtection="1">
      <alignment horizontal="left" vertical="center" wrapText="1"/>
    </xf>
    <xf numFmtId="0" fontId="19" fillId="0" borderId="1" xfId="0" applyFont="1" applyFill="1" applyBorder="1" applyAlignment="1" applyProtection="1">
      <alignment horizontal="justify" vertical="center" wrapText="1"/>
    </xf>
    <xf numFmtId="0" fontId="46" fillId="0" borderId="0" xfId="0" applyFont="1" applyProtection="1"/>
    <xf numFmtId="0" fontId="19" fillId="6" borderId="1" xfId="3" applyFont="1" applyFill="1" applyBorder="1" applyAlignment="1" applyProtection="1">
      <alignment horizontal="left" vertical="center" wrapText="1"/>
    </xf>
    <xf numFmtId="0" fontId="19" fillId="0" borderId="1" xfId="3" applyFont="1" applyFill="1" applyBorder="1" applyAlignment="1" applyProtection="1">
      <alignment vertical="center" wrapText="1"/>
    </xf>
    <xf numFmtId="3" fontId="18" fillId="6" borderId="1" xfId="0" applyNumberFormat="1" applyFont="1" applyFill="1" applyBorder="1" applyAlignment="1" applyProtection="1">
      <alignment horizontal="center" vertical="center" wrapText="1"/>
    </xf>
    <xf numFmtId="3" fontId="19" fillId="6" borderId="1" xfId="0" applyNumberFormat="1" applyFont="1" applyFill="1" applyBorder="1" applyAlignment="1" applyProtection="1">
      <alignment horizontal="center" vertical="center" wrapText="1"/>
    </xf>
    <xf numFmtId="0" fontId="19" fillId="6" borderId="1" xfId="0" applyFont="1" applyFill="1" applyBorder="1" applyAlignment="1">
      <alignment horizontal="justify" vertical="center" wrapText="1"/>
    </xf>
    <xf numFmtId="0" fontId="4" fillId="7" borderId="0" xfId="0" applyFont="1" applyFill="1" applyProtection="1"/>
    <xf numFmtId="0" fontId="19" fillId="6" borderId="1" xfId="0" applyFont="1" applyFill="1" applyBorder="1" applyAlignment="1" applyProtection="1">
      <alignment horizontal="center" vertical="center" wrapText="1"/>
    </xf>
    <xf numFmtId="0" fontId="32" fillId="0" borderId="1" xfId="0" applyFont="1" applyFill="1" applyBorder="1" applyAlignment="1" applyProtection="1">
      <alignment horizontal="left" vertical="center" wrapText="1"/>
    </xf>
    <xf numFmtId="0" fontId="32" fillId="6" borderId="1" xfId="0" applyFont="1" applyFill="1" applyBorder="1" applyAlignment="1" applyProtection="1">
      <alignment horizontal="left" vertical="center" wrapText="1"/>
    </xf>
    <xf numFmtId="0" fontId="32" fillId="0" borderId="1" xfId="0" applyFont="1" applyFill="1" applyBorder="1" applyAlignment="1" applyProtection="1">
      <alignment horizontal="justify" vertical="center" wrapText="1"/>
    </xf>
    <xf numFmtId="0" fontId="32" fillId="0" borderId="1" xfId="0" applyFont="1" applyFill="1" applyBorder="1" applyAlignment="1" applyProtection="1">
      <alignment vertical="center" wrapText="1"/>
    </xf>
    <xf numFmtId="0" fontId="48" fillId="0" borderId="1" xfId="0" applyFont="1" applyFill="1" applyBorder="1" applyAlignment="1" applyProtection="1">
      <alignment horizontal="justify" vertical="center" wrapText="1"/>
    </xf>
    <xf numFmtId="0" fontId="32" fillId="0" borderId="1" xfId="0" applyFont="1" applyBorder="1" applyAlignment="1" applyProtection="1">
      <alignment horizontal="center" vertical="center" wrapText="1"/>
    </xf>
    <xf numFmtId="0" fontId="32" fillId="0" borderId="1" xfId="0" applyFont="1" applyBorder="1" applyAlignment="1" applyProtection="1">
      <alignment horizontal="left" vertical="center" wrapText="1"/>
    </xf>
    <xf numFmtId="0" fontId="50" fillId="0" borderId="0" xfId="0" applyFont="1" applyFill="1" applyProtection="1"/>
    <xf numFmtId="0" fontId="51" fillId="0" borderId="0" xfId="0" applyFont="1"/>
    <xf numFmtId="0" fontId="9"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Fill="1" applyAlignment="1">
      <alignment horizontal="left" vertical="center" wrapText="1"/>
    </xf>
    <xf numFmtId="0" fontId="0" fillId="0" borderId="0" xfId="0" applyFill="1" applyAlignment="1">
      <alignment horizontal="left" vertical="center" wrapText="1"/>
    </xf>
    <xf numFmtId="0" fontId="6" fillId="0" borderId="0" xfId="0" applyFont="1" applyAlignment="1" applyProtection="1">
      <alignment horizontal="left"/>
      <protection locked="0"/>
    </xf>
    <xf numFmtId="0" fontId="6" fillId="0" borderId="0" xfId="0" applyFont="1" applyAlignment="1" applyProtection="1">
      <alignment horizontal="left" vertical="center"/>
      <protection locked="0"/>
    </xf>
    <xf numFmtId="0" fontId="6" fillId="0" borderId="0" xfId="0" applyFont="1" applyAlignment="1" applyProtection="1"/>
    <xf numFmtId="0" fontId="0" fillId="0" borderId="0" xfId="0" applyAlignment="1"/>
    <xf numFmtId="0" fontId="8" fillId="4" borderId="0" xfId="0" applyFont="1" applyFill="1" applyAlignment="1" applyProtection="1">
      <alignment horizontal="center"/>
    </xf>
    <xf numFmtId="0" fontId="20" fillId="4" borderId="2" xfId="0" applyFont="1" applyFill="1" applyBorder="1" applyAlignment="1" applyProtection="1">
      <alignment horizontal="left" vertical="center" wrapText="1"/>
    </xf>
    <xf numFmtId="0" fontId="20" fillId="4" borderId="3" xfId="0" applyFont="1" applyFill="1" applyBorder="1" applyAlignment="1" applyProtection="1">
      <alignment horizontal="left" vertical="center" wrapText="1"/>
    </xf>
    <xf numFmtId="0" fontId="23" fillId="0" borderId="0" xfId="0" applyFont="1" applyBorder="1" applyAlignment="1">
      <alignment horizontal="left" vertical="center" wrapText="1"/>
    </xf>
    <xf numFmtId="0" fontId="9" fillId="0" borderId="0" xfId="0" applyFont="1" applyAlignment="1">
      <alignment horizontal="left" vertical="center"/>
    </xf>
    <xf numFmtId="0" fontId="0" fillId="0" borderId="0" xfId="0" applyAlignment="1">
      <alignment vertical="center"/>
    </xf>
    <xf numFmtId="0" fontId="9" fillId="0" borderId="0" xfId="0" applyFont="1" applyBorder="1" applyAlignment="1">
      <alignment horizontal="left" vertical="center" wrapText="1"/>
    </xf>
    <xf numFmtId="0" fontId="0" fillId="0" borderId="0" xfId="0" applyFont="1" applyAlignment="1">
      <alignment horizontal="left" vertical="center" wrapText="1"/>
    </xf>
    <xf numFmtId="0" fontId="20" fillId="4" borderId="2" xfId="0" applyFont="1" applyFill="1" applyBorder="1" applyAlignment="1">
      <alignment horizontal="left" vertical="center"/>
    </xf>
    <xf numFmtId="0" fontId="20" fillId="4" borderId="3" xfId="0" applyFont="1" applyFill="1" applyBorder="1" applyAlignment="1">
      <alignment horizontal="left" vertical="center"/>
    </xf>
    <xf numFmtId="0" fontId="6" fillId="0" borderId="0" xfId="0" applyFont="1" applyAlignment="1" applyProtection="1">
      <alignment vertical="center"/>
    </xf>
    <xf numFmtId="0" fontId="17" fillId="4" borderId="2" xfId="0" applyFont="1" applyFill="1" applyBorder="1" applyAlignment="1" applyProtection="1">
      <alignment horizontal="left" vertical="center" wrapText="1"/>
    </xf>
    <xf numFmtId="0" fontId="17" fillId="4" borderId="3" xfId="0" applyFont="1" applyFill="1" applyBorder="1" applyAlignment="1" applyProtection="1">
      <alignment horizontal="left" vertical="center" wrapText="1"/>
    </xf>
    <xf numFmtId="0" fontId="17" fillId="4" borderId="2" xfId="0" applyFont="1" applyFill="1" applyBorder="1" applyAlignment="1">
      <alignment horizontal="left" vertical="center"/>
    </xf>
    <xf numFmtId="0" fontId="17" fillId="4" borderId="3" xfId="0" applyFont="1" applyFill="1" applyBorder="1" applyAlignment="1">
      <alignment horizontal="left" vertical="center"/>
    </xf>
    <xf numFmtId="0" fontId="45" fillId="4" borderId="3" xfId="0" applyFont="1" applyFill="1" applyBorder="1" applyAlignment="1" applyProtection="1">
      <alignment horizontal="left" vertical="center" wrapText="1"/>
    </xf>
    <xf numFmtId="0" fontId="2" fillId="4" borderId="0" xfId="0" applyFont="1" applyFill="1" applyAlignment="1" applyProtection="1">
      <alignment horizontal="center"/>
    </xf>
    <xf numFmtId="0" fontId="9" fillId="0" borderId="6" xfId="0" applyFont="1" applyFill="1" applyBorder="1" applyAlignment="1">
      <alignment horizontal="left" vertical="center" wrapText="1"/>
    </xf>
    <xf numFmtId="0" fontId="0" fillId="0" borderId="6" xfId="0" applyFill="1" applyBorder="1" applyAlignment="1">
      <alignment horizontal="left" vertical="center" wrapText="1"/>
    </xf>
    <xf numFmtId="0" fontId="23" fillId="0" borderId="0" xfId="0" applyFont="1" applyBorder="1" applyAlignment="1">
      <alignment vertical="center" wrapText="1"/>
    </xf>
    <xf numFmtId="0" fontId="1" fillId="0" borderId="0" xfId="0" applyFont="1" applyAlignment="1">
      <alignment vertical="center"/>
    </xf>
    <xf numFmtId="0" fontId="17" fillId="4" borderId="1" xfId="0" applyFont="1" applyFill="1" applyBorder="1" applyAlignment="1" applyProtection="1">
      <alignment horizontal="left" vertical="center" wrapText="1"/>
    </xf>
    <xf numFmtId="0" fontId="20" fillId="4" borderId="1" xfId="0" applyFont="1" applyFill="1" applyBorder="1" applyAlignment="1" applyProtection="1">
      <alignment horizontal="left" vertical="center" wrapText="1"/>
    </xf>
    <xf numFmtId="0" fontId="9"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7" fillId="4" borderId="0" xfId="0" applyFont="1" applyFill="1" applyAlignment="1" applyProtection="1">
      <alignment horizontal="center"/>
    </xf>
    <xf numFmtId="0" fontId="9" fillId="6" borderId="0" xfId="0" applyFont="1" applyFill="1" applyAlignment="1" applyProtection="1">
      <alignment horizontal="left" vertical="center" wrapText="1"/>
    </xf>
  </cellXfs>
  <cellStyles count="5">
    <cellStyle name="Navadno" xfId="0" builtinId="0"/>
    <cellStyle name="Navadno 2" xfId="1" xr:uid="{00000000-0005-0000-0000-000001000000}"/>
    <cellStyle name="Navadno 3" xfId="4" xr:uid="{00000000-0005-0000-0000-000002000000}"/>
    <cellStyle name="Normal_radmila-MESO IN MESNI" xfId="2" xr:uid="{00000000-0005-0000-0000-000003000000}"/>
    <cellStyle name="Normal_renata - vse-MLEKO-IN-MLECNI" xfId="3" xr:uid="{00000000-0005-0000-0000-000004000000}"/>
  </cellStyles>
  <dxfs count="0"/>
  <tableStyles count="0" defaultTableStyle="TableStyleMedium9" defaultPivotStyle="PivotStyleLight16"/>
  <colors>
    <mruColors>
      <color rgb="FFCCFFCC"/>
      <color rgb="FFCCFF66"/>
      <color rgb="FF33CC33"/>
      <color rgb="FF009900"/>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66"/>
    <pageSetUpPr fitToPage="1"/>
  </sheetPr>
  <dimension ref="A1:L93"/>
  <sheetViews>
    <sheetView topLeftCell="A73" zoomScaleNormal="100" zoomScaleSheetLayoutView="100" workbookViewId="0">
      <selection activeCell="B75" sqref="B75"/>
    </sheetView>
  </sheetViews>
  <sheetFormatPr defaultColWidth="9.33203125" defaultRowHeight="14.4" x14ac:dyDescent="0.3"/>
  <cols>
    <col min="1" max="1" width="4.109375" style="1" customWidth="1"/>
    <col min="2" max="2" width="31.44140625" style="47" customWidth="1"/>
    <col min="3" max="3" width="7" style="9" customWidth="1"/>
    <col min="4" max="4" width="4.44140625" style="10" customWidth="1"/>
    <col min="5" max="5" width="16.5546875" style="1" customWidth="1"/>
    <col min="6" max="9" width="10.88671875" style="1" customWidth="1"/>
    <col min="10" max="10" width="8.33203125" style="1" customWidth="1"/>
    <col min="11" max="16384" width="9.33203125" style="2"/>
  </cols>
  <sheetData>
    <row r="1" spans="1:10" s="71" customFormat="1" x14ac:dyDescent="0.3">
      <c r="A1" s="273"/>
      <c r="B1" s="273"/>
      <c r="C1" s="273"/>
      <c r="D1" s="53"/>
      <c r="E1" s="11"/>
      <c r="F1" s="275" t="s">
        <v>341</v>
      </c>
      <c r="G1" s="276"/>
      <c r="H1" s="276"/>
      <c r="I1" s="276"/>
      <c r="J1" s="276"/>
    </row>
    <row r="2" spans="1:10" s="71" customFormat="1" ht="15" x14ac:dyDescent="0.25">
      <c r="A2" s="274" t="s">
        <v>338</v>
      </c>
      <c r="B2" s="274"/>
      <c r="C2" s="274"/>
      <c r="D2" s="274"/>
      <c r="E2" s="274"/>
      <c r="F2" s="274"/>
      <c r="G2" s="274"/>
      <c r="H2" s="274"/>
      <c r="I2" s="274"/>
      <c r="J2" s="274"/>
    </row>
    <row r="3" spans="1:10" s="71" customFormat="1" ht="15.75" x14ac:dyDescent="0.3">
      <c r="A3" s="274" t="s">
        <v>339</v>
      </c>
      <c r="B3" s="274"/>
      <c r="C3" s="274"/>
      <c r="D3" s="274"/>
      <c r="E3" s="274"/>
      <c r="F3" s="219"/>
      <c r="G3" s="220"/>
      <c r="H3" s="154"/>
      <c r="I3" s="1"/>
      <c r="J3" s="221"/>
    </row>
    <row r="4" spans="1:10" s="71" customFormat="1" x14ac:dyDescent="0.3">
      <c r="A4" s="274" t="s">
        <v>340</v>
      </c>
      <c r="B4" s="274"/>
      <c r="C4" s="274"/>
      <c r="D4" s="274"/>
      <c r="E4" s="274"/>
      <c r="F4" s="219"/>
      <c r="G4" s="220"/>
      <c r="H4" s="154"/>
      <c r="I4" s="1"/>
      <c r="J4" s="221"/>
    </row>
    <row r="5" spans="1:10" s="71" customFormat="1" ht="15.75" x14ac:dyDescent="0.3">
      <c r="A5" s="222"/>
      <c r="B5" s="222"/>
      <c r="C5" s="222"/>
      <c r="D5" s="222"/>
      <c r="E5" s="222"/>
      <c r="F5" s="219"/>
      <c r="G5" s="220"/>
      <c r="H5" s="154"/>
      <c r="I5" s="1"/>
      <c r="J5" s="221"/>
    </row>
    <row r="6" spans="1:10" s="6" customFormat="1" ht="6" customHeight="1" x14ac:dyDescent="0.15">
      <c r="A6" s="3"/>
      <c r="B6" s="41"/>
      <c r="C6" s="4"/>
      <c r="D6" s="5"/>
      <c r="E6" s="3"/>
      <c r="F6" s="3"/>
      <c r="G6" s="3"/>
      <c r="H6" s="3"/>
      <c r="I6" s="3"/>
      <c r="J6" s="3"/>
    </row>
    <row r="7" spans="1:10" ht="18" x14ac:dyDescent="0.35">
      <c r="A7" s="277" t="s">
        <v>289</v>
      </c>
      <c r="B7" s="277"/>
      <c r="C7" s="277"/>
      <c r="D7" s="277"/>
      <c r="E7" s="277"/>
      <c r="F7" s="277"/>
      <c r="G7" s="277"/>
      <c r="H7" s="277"/>
      <c r="I7" s="277"/>
      <c r="J7" s="277"/>
    </row>
    <row r="8" spans="1:10" s="6" customFormat="1" ht="6" customHeight="1" x14ac:dyDescent="0.15">
      <c r="A8" s="3"/>
      <c r="B8" s="41"/>
      <c r="C8" s="4"/>
      <c r="D8" s="5"/>
      <c r="E8" s="3"/>
      <c r="F8" s="3"/>
      <c r="G8" s="3"/>
      <c r="H8" s="3"/>
      <c r="I8" s="3"/>
      <c r="J8" s="3"/>
    </row>
    <row r="9" spans="1:10" s="7" customFormat="1" ht="43.2" x14ac:dyDescent="0.2">
      <c r="A9" s="29" t="s">
        <v>3</v>
      </c>
      <c r="B9" s="60" t="s">
        <v>4</v>
      </c>
      <c r="C9" s="30" t="s">
        <v>5</v>
      </c>
      <c r="D9" s="30" t="s">
        <v>30</v>
      </c>
      <c r="E9" s="31" t="s">
        <v>6</v>
      </c>
      <c r="F9" s="31" t="s">
        <v>20</v>
      </c>
      <c r="G9" s="31" t="s">
        <v>21</v>
      </c>
      <c r="H9" s="31" t="s">
        <v>39</v>
      </c>
      <c r="I9" s="31" t="s">
        <v>24</v>
      </c>
      <c r="J9" s="77" t="s">
        <v>77</v>
      </c>
    </row>
    <row r="10" spans="1:10" s="7" customFormat="1" ht="11.25" x14ac:dyDescent="0.15">
      <c r="A10" s="32">
        <v>1</v>
      </c>
      <c r="B10" s="63">
        <v>2</v>
      </c>
      <c r="C10" s="33">
        <v>3</v>
      </c>
      <c r="D10" s="33">
        <v>4</v>
      </c>
      <c r="E10" s="33">
        <v>5</v>
      </c>
      <c r="F10" s="33">
        <v>6</v>
      </c>
      <c r="G10" s="34" t="s">
        <v>22</v>
      </c>
      <c r="H10" s="33" t="s">
        <v>23</v>
      </c>
      <c r="I10" s="34" t="s">
        <v>25</v>
      </c>
      <c r="J10" s="78">
        <v>10</v>
      </c>
    </row>
    <row r="11" spans="1:10" s="8" customFormat="1" ht="15" customHeight="1" x14ac:dyDescent="0.25">
      <c r="A11" s="278" t="s">
        <v>546</v>
      </c>
      <c r="B11" s="279"/>
      <c r="C11" s="279"/>
      <c r="D11" s="279"/>
      <c r="E11" s="279"/>
      <c r="F11" s="279"/>
      <c r="G11" s="279"/>
      <c r="H11" s="279"/>
      <c r="I11" s="279"/>
      <c r="J11" s="279"/>
    </row>
    <row r="12" spans="1:10" s="8" customFormat="1" ht="30" customHeight="1" x14ac:dyDescent="0.2">
      <c r="A12" s="40">
        <v>1</v>
      </c>
      <c r="B12" s="171" t="s">
        <v>147</v>
      </c>
      <c r="C12" s="56">
        <v>220</v>
      </c>
      <c r="D12" s="56" t="s">
        <v>0</v>
      </c>
      <c r="E12" s="74"/>
      <c r="F12" s="75"/>
      <c r="G12" s="76">
        <f t="shared" ref="G12:G16" si="0">C12*F12</f>
        <v>0</v>
      </c>
      <c r="H12" s="76">
        <f t="shared" ref="H12:H16" si="1">G12*0.095</f>
        <v>0</v>
      </c>
      <c r="I12" s="76">
        <f t="shared" ref="I12:I16" si="2">G12+H12</f>
        <v>0</v>
      </c>
      <c r="J12" s="239" t="s">
        <v>7</v>
      </c>
    </row>
    <row r="13" spans="1:10" s="8" customFormat="1" ht="39" customHeight="1" x14ac:dyDescent="0.2">
      <c r="A13" s="40">
        <v>2</v>
      </c>
      <c r="B13" s="171" t="s">
        <v>550</v>
      </c>
      <c r="C13" s="56">
        <v>540</v>
      </c>
      <c r="D13" s="56" t="s">
        <v>0</v>
      </c>
      <c r="E13" s="74"/>
      <c r="F13" s="75"/>
      <c r="G13" s="76">
        <f t="shared" si="0"/>
        <v>0</v>
      </c>
      <c r="H13" s="76">
        <f t="shared" si="1"/>
        <v>0</v>
      </c>
      <c r="I13" s="76">
        <f t="shared" si="2"/>
        <v>0</v>
      </c>
      <c r="J13" s="239" t="s">
        <v>7</v>
      </c>
    </row>
    <row r="14" spans="1:10" s="8" customFormat="1" ht="39" customHeight="1" x14ac:dyDescent="0.2">
      <c r="A14" s="40">
        <v>3</v>
      </c>
      <c r="B14" s="171" t="s">
        <v>313</v>
      </c>
      <c r="C14" s="56">
        <v>660</v>
      </c>
      <c r="D14" s="56" t="s">
        <v>0</v>
      </c>
      <c r="E14" s="74"/>
      <c r="F14" s="75"/>
      <c r="G14" s="76">
        <f t="shared" si="0"/>
        <v>0</v>
      </c>
      <c r="H14" s="76">
        <f t="shared" si="1"/>
        <v>0</v>
      </c>
      <c r="I14" s="76">
        <f t="shared" si="2"/>
        <v>0</v>
      </c>
      <c r="J14" s="239" t="s">
        <v>7</v>
      </c>
    </row>
    <row r="15" spans="1:10" s="241" customFormat="1" ht="39" customHeight="1" x14ac:dyDescent="0.2">
      <c r="A15" s="40">
        <v>4</v>
      </c>
      <c r="B15" s="245" t="s">
        <v>551</v>
      </c>
      <c r="C15" s="246">
        <v>140</v>
      </c>
      <c r="D15" s="246" t="s">
        <v>0</v>
      </c>
      <c r="E15" s="243"/>
      <c r="F15" s="244"/>
      <c r="G15" s="247">
        <f t="shared" ref="G15" si="3">C15*F15</f>
        <v>0</v>
      </c>
      <c r="H15" s="247">
        <f t="shared" ref="H15" si="4">G15*0.095</f>
        <v>0</v>
      </c>
      <c r="I15" s="247">
        <f t="shared" ref="I15" si="5">G15+H15</f>
        <v>0</v>
      </c>
      <c r="J15" s="239" t="s">
        <v>7</v>
      </c>
    </row>
    <row r="16" spans="1:10" s="8" customFormat="1" ht="40.200000000000003" customHeight="1" x14ac:dyDescent="0.25">
      <c r="A16" s="40">
        <v>5</v>
      </c>
      <c r="B16" s="171" t="s">
        <v>312</v>
      </c>
      <c r="C16" s="56">
        <v>60</v>
      </c>
      <c r="D16" s="56" t="s">
        <v>0</v>
      </c>
      <c r="E16" s="74"/>
      <c r="F16" s="75"/>
      <c r="G16" s="76">
        <f t="shared" si="0"/>
        <v>0</v>
      </c>
      <c r="H16" s="76">
        <f t="shared" si="1"/>
        <v>0</v>
      </c>
      <c r="I16" s="76">
        <f t="shared" si="2"/>
        <v>0</v>
      </c>
      <c r="J16" s="239" t="s">
        <v>7</v>
      </c>
    </row>
    <row r="17" spans="1:10" s="198" customFormat="1" ht="30" customHeight="1" x14ac:dyDescent="0.2">
      <c r="A17" s="40">
        <v>6</v>
      </c>
      <c r="B17" s="250" t="s">
        <v>87</v>
      </c>
      <c r="C17" s="185">
        <v>6000</v>
      </c>
      <c r="D17" s="185" t="s">
        <v>0</v>
      </c>
      <c r="E17" s="197"/>
      <c r="F17" s="164"/>
      <c r="G17" s="165">
        <f t="shared" ref="G17:G33" si="6">C17*F17</f>
        <v>0</v>
      </c>
      <c r="H17" s="165">
        <f t="shared" ref="H17:H33" si="7">G17*0.095</f>
        <v>0</v>
      </c>
      <c r="I17" s="165">
        <f t="shared" ref="I17:I33" si="8">G17+H17</f>
        <v>0</v>
      </c>
      <c r="J17" s="239" t="s">
        <v>7</v>
      </c>
    </row>
    <row r="18" spans="1:10" s="198" customFormat="1" ht="30" customHeight="1" x14ac:dyDescent="0.2">
      <c r="A18" s="40">
        <v>7</v>
      </c>
      <c r="B18" s="250" t="s">
        <v>311</v>
      </c>
      <c r="C18" s="185">
        <v>21000</v>
      </c>
      <c r="D18" s="185" t="s">
        <v>0</v>
      </c>
      <c r="E18" s="197"/>
      <c r="F18" s="164"/>
      <c r="G18" s="165">
        <f t="shared" si="6"/>
        <v>0</v>
      </c>
      <c r="H18" s="165">
        <f t="shared" si="7"/>
        <v>0</v>
      </c>
      <c r="I18" s="165">
        <f t="shared" si="8"/>
        <v>0</v>
      </c>
      <c r="J18" s="239" t="s">
        <v>7</v>
      </c>
    </row>
    <row r="19" spans="1:10" s="8" customFormat="1" ht="40.200000000000003" customHeight="1" x14ac:dyDescent="0.2">
      <c r="A19" s="40">
        <v>8</v>
      </c>
      <c r="B19" s="250" t="s">
        <v>632</v>
      </c>
      <c r="C19" s="56">
        <v>50</v>
      </c>
      <c r="D19" s="56" t="s">
        <v>0</v>
      </c>
      <c r="E19" s="74"/>
      <c r="F19" s="75"/>
      <c r="G19" s="76">
        <f t="shared" si="6"/>
        <v>0</v>
      </c>
      <c r="H19" s="76">
        <f t="shared" si="7"/>
        <v>0</v>
      </c>
      <c r="I19" s="76">
        <f t="shared" si="8"/>
        <v>0</v>
      </c>
      <c r="J19" s="239" t="s">
        <v>7</v>
      </c>
    </row>
    <row r="20" spans="1:10" s="198" customFormat="1" ht="30" customHeight="1" x14ac:dyDescent="0.25">
      <c r="A20" s="40">
        <v>9</v>
      </c>
      <c r="B20" s="250" t="s">
        <v>50</v>
      </c>
      <c r="C20" s="239">
        <v>880</v>
      </c>
      <c r="D20" s="185" t="s">
        <v>1</v>
      </c>
      <c r="E20" s="197"/>
      <c r="F20" s="164"/>
      <c r="G20" s="165">
        <f t="shared" si="6"/>
        <v>0</v>
      </c>
      <c r="H20" s="165">
        <f t="shared" si="7"/>
        <v>0</v>
      </c>
      <c r="I20" s="165">
        <f t="shared" si="8"/>
        <v>0</v>
      </c>
      <c r="J20" s="239" t="s">
        <v>7</v>
      </c>
    </row>
    <row r="21" spans="1:10" s="198" customFormat="1" ht="30" customHeight="1" x14ac:dyDescent="0.25">
      <c r="A21" s="40">
        <v>10</v>
      </c>
      <c r="B21" s="250" t="s">
        <v>542</v>
      </c>
      <c r="C21" s="239">
        <v>1000</v>
      </c>
      <c r="D21" s="239" t="s">
        <v>1</v>
      </c>
      <c r="E21" s="197"/>
      <c r="F21" s="244"/>
      <c r="G21" s="247">
        <f t="shared" si="6"/>
        <v>0</v>
      </c>
      <c r="H21" s="247">
        <f t="shared" si="7"/>
        <v>0</v>
      </c>
      <c r="I21" s="247">
        <f t="shared" si="8"/>
        <v>0</v>
      </c>
      <c r="J21" s="239" t="s">
        <v>7</v>
      </c>
    </row>
    <row r="22" spans="1:10" s="198" customFormat="1" ht="30" customHeight="1" x14ac:dyDescent="0.25">
      <c r="A22" s="40">
        <v>11</v>
      </c>
      <c r="B22" s="250" t="s">
        <v>541</v>
      </c>
      <c r="C22" s="239">
        <v>780</v>
      </c>
      <c r="D22" s="185" t="s">
        <v>1</v>
      </c>
      <c r="E22" s="197"/>
      <c r="F22" s="164"/>
      <c r="G22" s="165">
        <f t="shared" si="6"/>
        <v>0</v>
      </c>
      <c r="H22" s="165">
        <f t="shared" si="7"/>
        <v>0</v>
      </c>
      <c r="I22" s="165">
        <f t="shared" si="8"/>
        <v>0</v>
      </c>
      <c r="J22" s="239" t="s">
        <v>7</v>
      </c>
    </row>
    <row r="23" spans="1:10" s="198" customFormat="1" ht="30" customHeight="1" x14ac:dyDescent="0.25">
      <c r="A23" s="40">
        <v>12</v>
      </c>
      <c r="B23" s="250" t="s">
        <v>540</v>
      </c>
      <c r="C23" s="239">
        <v>500</v>
      </c>
      <c r="D23" s="185" t="s">
        <v>1</v>
      </c>
      <c r="E23" s="197"/>
      <c r="F23" s="164"/>
      <c r="G23" s="165">
        <f t="shared" si="6"/>
        <v>0</v>
      </c>
      <c r="H23" s="165">
        <f t="shared" si="7"/>
        <v>0</v>
      </c>
      <c r="I23" s="165">
        <f t="shared" si="8"/>
        <v>0</v>
      </c>
      <c r="J23" s="239" t="s">
        <v>7</v>
      </c>
    </row>
    <row r="24" spans="1:10" s="8" customFormat="1" ht="30" customHeight="1" x14ac:dyDescent="0.25">
      <c r="A24" s="40">
        <v>13</v>
      </c>
      <c r="B24" s="250" t="s">
        <v>315</v>
      </c>
      <c r="C24" s="239">
        <v>1000</v>
      </c>
      <c r="D24" s="56" t="s">
        <v>1</v>
      </c>
      <c r="E24" s="74"/>
      <c r="F24" s="75"/>
      <c r="G24" s="76">
        <f t="shared" si="6"/>
        <v>0</v>
      </c>
      <c r="H24" s="76">
        <f t="shared" si="7"/>
        <v>0</v>
      </c>
      <c r="I24" s="76">
        <f t="shared" si="8"/>
        <v>0</v>
      </c>
      <c r="J24" s="239" t="s">
        <v>7</v>
      </c>
    </row>
    <row r="25" spans="1:10" s="198" customFormat="1" ht="30" customHeight="1" x14ac:dyDescent="0.2">
      <c r="A25" s="40">
        <v>14</v>
      </c>
      <c r="B25" s="250" t="s">
        <v>539</v>
      </c>
      <c r="C25" s="239">
        <v>370</v>
      </c>
      <c r="D25" s="239" t="s">
        <v>1</v>
      </c>
      <c r="E25" s="197"/>
      <c r="F25" s="244"/>
      <c r="G25" s="247">
        <f t="shared" si="6"/>
        <v>0</v>
      </c>
      <c r="H25" s="247">
        <f t="shared" si="7"/>
        <v>0</v>
      </c>
      <c r="I25" s="247">
        <f t="shared" si="8"/>
        <v>0</v>
      </c>
      <c r="J25" s="239" t="s">
        <v>7</v>
      </c>
    </row>
    <row r="26" spans="1:10" s="86" customFormat="1" ht="30" customHeight="1" x14ac:dyDescent="0.25">
      <c r="A26" s="40">
        <v>15</v>
      </c>
      <c r="B26" s="120" t="s">
        <v>88</v>
      </c>
      <c r="C26" s="89">
        <v>1550</v>
      </c>
      <c r="D26" s="89" t="s">
        <v>1</v>
      </c>
      <c r="E26" s="90"/>
      <c r="F26" s="91"/>
      <c r="G26" s="92">
        <f t="shared" si="6"/>
        <v>0</v>
      </c>
      <c r="H26" s="92">
        <f t="shared" si="7"/>
        <v>0</v>
      </c>
      <c r="I26" s="92">
        <f t="shared" si="8"/>
        <v>0</v>
      </c>
      <c r="J26" s="239" t="s">
        <v>7</v>
      </c>
    </row>
    <row r="27" spans="1:10" s="86" customFormat="1" ht="30" customHeight="1" x14ac:dyDescent="0.25">
      <c r="A27" s="40">
        <v>16</v>
      </c>
      <c r="B27" s="120" t="s">
        <v>290</v>
      </c>
      <c r="C27" s="89">
        <v>1400</v>
      </c>
      <c r="D27" s="89" t="s">
        <v>1</v>
      </c>
      <c r="E27" s="90"/>
      <c r="F27" s="91"/>
      <c r="G27" s="92">
        <f t="shared" si="6"/>
        <v>0</v>
      </c>
      <c r="H27" s="92">
        <f t="shared" si="7"/>
        <v>0</v>
      </c>
      <c r="I27" s="92">
        <f t="shared" si="8"/>
        <v>0</v>
      </c>
      <c r="J27" s="239" t="s">
        <v>7</v>
      </c>
    </row>
    <row r="28" spans="1:10" s="241" customFormat="1" ht="30" customHeight="1" x14ac:dyDescent="0.25">
      <c r="A28" s="40">
        <v>15</v>
      </c>
      <c r="B28" s="120" t="s">
        <v>628</v>
      </c>
      <c r="C28" s="246">
        <v>150</v>
      </c>
      <c r="D28" s="246" t="s">
        <v>1</v>
      </c>
      <c r="E28" s="243"/>
      <c r="F28" s="244"/>
      <c r="G28" s="247">
        <f t="shared" ref="G28" si="9">C28*F28</f>
        <v>0</v>
      </c>
      <c r="H28" s="247">
        <f t="shared" ref="H28" si="10">G28*0.095</f>
        <v>0</v>
      </c>
      <c r="I28" s="247">
        <f t="shared" ref="I28" si="11">G28+H28</f>
        <v>0</v>
      </c>
      <c r="J28" s="239" t="s">
        <v>7</v>
      </c>
    </row>
    <row r="29" spans="1:10" s="132" customFormat="1" ht="30" customHeight="1" x14ac:dyDescent="0.25">
      <c r="A29" s="40">
        <v>17</v>
      </c>
      <c r="B29" s="250" t="s">
        <v>538</v>
      </c>
      <c r="C29" s="239">
        <v>1380</v>
      </c>
      <c r="D29" s="135" t="s">
        <v>1</v>
      </c>
      <c r="E29" s="136"/>
      <c r="F29" s="137"/>
      <c r="G29" s="138">
        <f t="shared" si="6"/>
        <v>0</v>
      </c>
      <c r="H29" s="138">
        <f t="shared" si="7"/>
        <v>0</v>
      </c>
      <c r="I29" s="138">
        <f t="shared" si="8"/>
        <v>0</v>
      </c>
      <c r="J29" s="239" t="s">
        <v>7</v>
      </c>
    </row>
    <row r="30" spans="1:10" s="132" customFormat="1" ht="30" customHeight="1" x14ac:dyDescent="0.2">
      <c r="A30" s="40">
        <v>18</v>
      </c>
      <c r="B30" s="250" t="s">
        <v>314</v>
      </c>
      <c r="C30" s="239">
        <v>1020</v>
      </c>
      <c r="D30" s="135" t="s">
        <v>1</v>
      </c>
      <c r="E30" s="136"/>
      <c r="F30" s="137"/>
      <c r="G30" s="138">
        <f t="shared" si="6"/>
        <v>0</v>
      </c>
      <c r="H30" s="138">
        <f t="shared" si="7"/>
        <v>0</v>
      </c>
      <c r="I30" s="138">
        <f t="shared" si="8"/>
        <v>0</v>
      </c>
      <c r="J30" s="239" t="s">
        <v>7</v>
      </c>
    </row>
    <row r="31" spans="1:10" s="86" customFormat="1" ht="29.25" customHeight="1" x14ac:dyDescent="0.25">
      <c r="A31" s="40">
        <v>19</v>
      </c>
      <c r="B31" s="250" t="s">
        <v>544</v>
      </c>
      <c r="C31" s="89">
        <v>220</v>
      </c>
      <c r="D31" s="89" t="s">
        <v>1</v>
      </c>
      <c r="E31" s="90"/>
      <c r="F31" s="91"/>
      <c r="G31" s="92">
        <f t="shared" si="6"/>
        <v>0</v>
      </c>
      <c r="H31" s="92">
        <f t="shared" si="7"/>
        <v>0</v>
      </c>
      <c r="I31" s="92">
        <f t="shared" si="8"/>
        <v>0</v>
      </c>
      <c r="J31" s="239" t="s">
        <v>7</v>
      </c>
    </row>
    <row r="32" spans="1:10" s="86" customFormat="1" ht="30" customHeight="1" x14ac:dyDescent="0.2">
      <c r="A32" s="40">
        <v>20</v>
      </c>
      <c r="B32" s="250" t="s">
        <v>543</v>
      </c>
      <c r="C32" s="89">
        <v>50</v>
      </c>
      <c r="D32" s="89" t="s">
        <v>1</v>
      </c>
      <c r="E32" s="90"/>
      <c r="F32" s="91"/>
      <c r="G32" s="92">
        <f t="shared" si="6"/>
        <v>0</v>
      </c>
      <c r="H32" s="92">
        <f t="shared" si="7"/>
        <v>0</v>
      </c>
      <c r="I32" s="92">
        <f t="shared" si="8"/>
        <v>0</v>
      </c>
      <c r="J32" s="239" t="s">
        <v>7</v>
      </c>
    </row>
    <row r="33" spans="1:10" s="86" customFormat="1" ht="30" customHeight="1" x14ac:dyDescent="0.25">
      <c r="A33" s="40">
        <v>21</v>
      </c>
      <c r="B33" s="171" t="s">
        <v>317</v>
      </c>
      <c r="C33" s="89">
        <v>2150</v>
      </c>
      <c r="D33" s="89" t="s">
        <v>1</v>
      </c>
      <c r="E33" s="90"/>
      <c r="F33" s="91"/>
      <c r="G33" s="92">
        <f t="shared" si="6"/>
        <v>0</v>
      </c>
      <c r="H33" s="92">
        <f t="shared" si="7"/>
        <v>0</v>
      </c>
      <c r="I33" s="92">
        <f t="shared" si="8"/>
        <v>0</v>
      </c>
      <c r="J33" s="239" t="s">
        <v>7</v>
      </c>
    </row>
    <row r="34" spans="1:10" s="8" customFormat="1" ht="20.100000000000001" customHeight="1" x14ac:dyDescent="0.2">
      <c r="A34" s="18"/>
      <c r="B34" s="103" t="s">
        <v>383</v>
      </c>
      <c r="C34" s="24" t="s">
        <v>7</v>
      </c>
      <c r="D34" s="24" t="s">
        <v>7</v>
      </c>
      <c r="E34" s="24" t="s">
        <v>7</v>
      </c>
      <c r="F34" s="25" t="s">
        <v>7</v>
      </c>
      <c r="G34" s="26">
        <f>SUM(G12:G33)</f>
        <v>0</v>
      </c>
      <c r="H34" s="26">
        <f>SUM(H12:H33)</f>
        <v>0</v>
      </c>
      <c r="I34" s="26">
        <f>SUM(I12:I33)</f>
        <v>0</v>
      </c>
      <c r="J34" s="97">
        <f>SUM(J12:J33)</f>
        <v>0</v>
      </c>
    </row>
    <row r="35" spans="1:10" s="8" customFormat="1" ht="15" customHeight="1" x14ac:dyDescent="0.2">
      <c r="A35" s="278" t="s">
        <v>382</v>
      </c>
      <c r="B35" s="279"/>
      <c r="C35" s="279"/>
      <c r="D35" s="279"/>
      <c r="E35" s="279"/>
      <c r="F35" s="279"/>
      <c r="G35" s="279"/>
      <c r="H35" s="279"/>
      <c r="I35" s="279"/>
      <c r="J35" s="279"/>
    </row>
    <row r="36" spans="1:10" s="8" customFormat="1" ht="40.200000000000003" customHeight="1" x14ac:dyDescent="0.2">
      <c r="A36" s="73">
        <v>22</v>
      </c>
      <c r="B36" s="250" t="s">
        <v>49</v>
      </c>
      <c r="C36" s="56">
        <v>110</v>
      </c>
      <c r="D36" s="56" t="s">
        <v>1</v>
      </c>
      <c r="E36" s="74"/>
      <c r="F36" s="75"/>
      <c r="G36" s="76">
        <f t="shared" ref="G36:G38" si="12">C36*F36</f>
        <v>0</v>
      </c>
      <c r="H36" s="76">
        <f t="shared" ref="H36:H38" si="13">G36*0.095</f>
        <v>0</v>
      </c>
      <c r="I36" s="76">
        <f t="shared" ref="I36:I38" si="14">G36+H36</f>
        <v>0</v>
      </c>
      <c r="J36" s="105"/>
    </row>
    <row r="37" spans="1:10" s="8" customFormat="1" ht="40.200000000000003" customHeight="1" x14ac:dyDescent="0.2">
      <c r="A37" s="133">
        <v>23</v>
      </c>
      <c r="B37" s="250" t="s">
        <v>89</v>
      </c>
      <c r="C37" s="56">
        <v>810</v>
      </c>
      <c r="D37" s="56" t="s">
        <v>1</v>
      </c>
      <c r="E37" s="74"/>
      <c r="F37" s="75"/>
      <c r="G37" s="76">
        <f t="shared" si="12"/>
        <v>0</v>
      </c>
      <c r="H37" s="76">
        <f t="shared" si="13"/>
        <v>0</v>
      </c>
      <c r="I37" s="76">
        <f t="shared" si="14"/>
        <v>0</v>
      </c>
      <c r="J37" s="105"/>
    </row>
    <row r="38" spans="1:10" s="8" customFormat="1" ht="30" customHeight="1" x14ac:dyDescent="0.2">
      <c r="A38" s="242">
        <v>24</v>
      </c>
      <c r="B38" s="250" t="s">
        <v>36</v>
      </c>
      <c r="C38" s="56">
        <v>350</v>
      </c>
      <c r="D38" s="56" t="s">
        <v>0</v>
      </c>
      <c r="E38" s="74"/>
      <c r="F38" s="75"/>
      <c r="G38" s="76">
        <f t="shared" si="12"/>
        <v>0</v>
      </c>
      <c r="H38" s="76">
        <f t="shared" si="13"/>
        <v>0</v>
      </c>
      <c r="I38" s="76">
        <f t="shared" si="14"/>
        <v>0</v>
      </c>
      <c r="J38" s="105"/>
    </row>
    <row r="39" spans="1:10" s="8" customFormat="1" ht="30" customHeight="1" x14ac:dyDescent="0.2">
      <c r="A39" s="242">
        <v>25</v>
      </c>
      <c r="B39" s="120" t="s">
        <v>59</v>
      </c>
      <c r="C39" s="19">
        <v>80</v>
      </c>
      <c r="D39" s="19" t="s">
        <v>1</v>
      </c>
      <c r="E39" s="20"/>
      <c r="F39" s="21"/>
      <c r="G39" s="22">
        <f>C39*F39</f>
        <v>0</v>
      </c>
      <c r="H39" s="22">
        <f>G39*0.095</f>
        <v>0</v>
      </c>
      <c r="I39" s="22">
        <f>G39+H39</f>
        <v>0</v>
      </c>
      <c r="J39" s="105"/>
    </row>
    <row r="40" spans="1:10" s="8" customFormat="1" ht="30" customHeight="1" x14ac:dyDescent="0.2">
      <c r="A40" s="242">
        <v>26</v>
      </c>
      <c r="B40" s="120" t="s">
        <v>51</v>
      </c>
      <c r="C40" s="19">
        <v>40</v>
      </c>
      <c r="D40" s="56" t="s">
        <v>1</v>
      </c>
      <c r="E40" s="74"/>
      <c r="F40" s="75"/>
      <c r="G40" s="76">
        <f t="shared" ref="G40:G51" si="15">C40*F40</f>
        <v>0</v>
      </c>
      <c r="H40" s="76">
        <f t="shared" ref="H40:H51" si="16">G40*0.095</f>
        <v>0</v>
      </c>
      <c r="I40" s="76">
        <f t="shared" ref="I40:I51" si="17">G40+H40</f>
        <v>0</v>
      </c>
      <c r="J40" s="105"/>
    </row>
    <row r="41" spans="1:10" s="86" customFormat="1" ht="40.200000000000003" customHeight="1" x14ac:dyDescent="0.25">
      <c r="A41" s="242">
        <v>27</v>
      </c>
      <c r="B41" s="250" t="s">
        <v>11</v>
      </c>
      <c r="C41" s="89">
        <v>330</v>
      </c>
      <c r="D41" s="89" t="s">
        <v>1</v>
      </c>
      <c r="E41" s="90"/>
      <c r="F41" s="91"/>
      <c r="G41" s="92">
        <f t="shared" ref="G41" si="18">C41*F41</f>
        <v>0</v>
      </c>
      <c r="H41" s="92">
        <f t="shared" ref="H41" si="19">G41*0.095</f>
        <v>0</v>
      </c>
      <c r="I41" s="92">
        <f t="shared" ref="I41" si="20">G41+H41</f>
        <v>0</v>
      </c>
      <c r="J41" s="105"/>
    </row>
    <row r="42" spans="1:10" s="8" customFormat="1" ht="25.5" customHeight="1" x14ac:dyDescent="0.25">
      <c r="A42" s="242">
        <v>28</v>
      </c>
      <c r="B42" s="250" t="s">
        <v>91</v>
      </c>
      <c r="C42" s="19">
        <v>910</v>
      </c>
      <c r="D42" s="56" t="s">
        <v>1</v>
      </c>
      <c r="E42" s="74"/>
      <c r="F42" s="75"/>
      <c r="G42" s="76">
        <f t="shared" si="15"/>
        <v>0</v>
      </c>
      <c r="H42" s="76">
        <f t="shared" si="16"/>
        <v>0</v>
      </c>
      <c r="I42" s="76">
        <f t="shared" si="17"/>
        <v>0</v>
      </c>
      <c r="J42" s="105"/>
    </row>
    <row r="43" spans="1:10" s="241" customFormat="1" ht="25.5" customHeight="1" x14ac:dyDescent="0.25">
      <c r="A43" s="242">
        <v>29</v>
      </c>
      <c r="B43" s="250" t="s">
        <v>639</v>
      </c>
      <c r="C43" s="246">
        <v>10</v>
      </c>
      <c r="D43" s="246" t="s">
        <v>1</v>
      </c>
      <c r="E43" s="243"/>
      <c r="F43" s="244"/>
      <c r="G43" s="247">
        <f t="shared" ref="G43" si="21">C43*F43</f>
        <v>0</v>
      </c>
      <c r="H43" s="247">
        <f t="shared" ref="H43" si="22">G43*0.095</f>
        <v>0</v>
      </c>
      <c r="I43" s="247">
        <f t="shared" ref="I43" si="23">G43+H43</f>
        <v>0</v>
      </c>
      <c r="J43" s="239"/>
    </row>
    <row r="44" spans="1:10" s="86" customFormat="1" ht="30" customHeight="1" x14ac:dyDescent="0.2">
      <c r="A44" s="242">
        <v>30</v>
      </c>
      <c r="B44" s="120" t="s">
        <v>95</v>
      </c>
      <c r="C44" s="89">
        <v>50</v>
      </c>
      <c r="D44" s="89" t="s">
        <v>1</v>
      </c>
      <c r="E44" s="90"/>
      <c r="F44" s="91"/>
      <c r="G44" s="92">
        <f t="shared" si="15"/>
        <v>0</v>
      </c>
      <c r="H44" s="92">
        <f t="shared" si="16"/>
        <v>0</v>
      </c>
      <c r="I44" s="92">
        <f t="shared" si="17"/>
        <v>0</v>
      </c>
      <c r="J44" s="105"/>
    </row>
    <row r="45" spans="1:10" s="156" customFormat="1" ht="30" customHeight="1" x14ac:dyDescent="0.25">
      <c r="A45" s="242">
        <v>31</v>
      </c>
      <c r="B45" s="120" t="s">
        <v>177</v>
      </c>
      <c r="C45" s="189">
        <v>900</v>
      </c>
      <c r="D45" s="162" t="s">
        <v>1</v>
      </c>
      <c r="E45" s="163"/>
      <c r="F45" s="164"/>
      <c r="G45" s="165">
        <f>C45*F45</f>
        <v>0</v>
      </c>
      <c r="H45" s="165">
        <f>G45*0.095</f>
        <v>0</v>
      </c>
      <c r="I45" s="165">
        <f>G45+H45</f>
        <v>0</v>
      </c>
      <c r="J45" s="185"/>
    </row>
    <row r="46" spans="1:10" s="156" customFormat="1" ht="30" customHeight="1" x14ac:dyDescent="0.25">
      <c r="A46" s="242">
        <v>32</v>
      </c>
      <c r="B46" s="253" t="s">
        <v>176</v>
      </c>
      <c r="C46" s="162">
        <v>900</v>
      </c>
      <c r="D46" s="162" t="s">
        <v>1</v>
      </c>
      <c r="E46" s="163"/>
      <c r="F46" s="164"/>
      <c r="G46" s="165">
        <f>C46*F46</f>
        <v>0</v>
      </c>
      <c r="H46" s="165">
        <f>G46*0.095</f>
        <v>0</v>
      </c>
      <c r="I46" s="165">
        <f>G46+H46</f>
        <v>0</v>
      </c>
      <c r="J46" s="185"/>
    </row>
    <row r="47" spans="1:10" s="241" customFormat="1" ht="30" customHeight="1" x14ac:dyDescent="0.2">
      <c r="A47" s="242">
        <v>33</v>
      </c>
      <c r="B47" s="253" t="s">
        <v>92</v>
      </c>
      <c r="C47" s="246">
        <v>2000</v>
      </c>
      <c r="D47" s="246" t="s">
        <v>1</v>
      </c>
      <c r="E47" s="243"/>
      <c r="F47" s="244"/>
      <c r="G47" s="247">
        <f>C47*F47</f>
        <v>0</v>
      </c>
      <c r="H47" s="247">
        <f>G47*0.095</f>
        <v>0</v>
      </c>
      <c r="I47" s="247">
        <f>G47+H47</f>
        <v>0</v>
      </c>
      <c r="J47" s="239"/>
    </row>
    <row r="48" spans="1:10" s="156" customFormat="1" ht="30" customHeight="1" x14ac:dyDescent="0.2">
      <c r="A48" s="242">
        <v>34</v>
      </c>
      <c r="B48" s="120" t="s">
        <v>549</v>
      </c>
      <c r="C48" s="239">
        <v>30</v>
      </c>
      <c r="D48" s="162" t="s">
        <v>1</v>
      </c>
      <c r="E48" s="163"/>
      <c r="F48" s="164"/>
      <c r="G48" s="165">
        <f>C48*F48</f>
        <v>0</v>
      </c>
      <c r="H48" s="165">
        <f>G48*0.095</f>
        <v>0</v>
      </c>
      <c r="I48" s="165">
        <f>G48+H48</f>
        <v>0</v>
      </c>
      <c r="J48" s="185"/>
    </row>
    <row r="49" spans="1:10" s="8" customFormat="1" ht="40.200000000000003" customHeight="1" x14ac:dyDescent="0.25">
      <c r="A49" s="242">
        <v>35</v>
      </c>
      <c r="B49" s="250" t="s">
        <v>545</v>
      </c>
      <c r="C49" s="19">
        <v>80</v>
      </c>
      <c r="D49" s="56" t="s">
        <v>1</v>
      </c>
      <c r="E49" s="74"/>
      <c r="F49" s="75"/>
      <c r="G49" s="76">
        <f t="shared" si="15"/>
        <v>0</v>
      </c>
      <c r="H49" s="76">
        <f t="shared" si="16"/>
        <v>0</v>
      </c>
      <c r="I49" s="76">
        <f t="shared" si="17"/>
        <v>0</v>
      </c>
      <c r="J49" s="105"/>
    </row>
    <row r="50" spans="1:10" s="8" customFormat="1" ht="39" customHeight="1" x14ac:dyDescent="0.25">
      <c r="A50" s="242">
        <v>36</v>
      </c>
      <c r="B50" s="120" t="s">
        <v>537</v>
      </c>
      <c r="C50" s="19">
        <v>100</v>
      </c>
      <c r="D50" s="56" t="s">
        <v>1</v>
      </c>
      <c r="E50" s="74"/>
      <c r="F50" s="75"/>
      <c r="G50" s="76">
        <f t="shared" si="15"/>
        <v>0</v>
      </c>
      <c r="H50" s="76">
        <f t="shared" si="16"/>
        <v>0</v>
      </c>
      <c r="I50" s="76">
        <f t="shared" si="17"/>
        <v>0</v>
      </c>
      <c r="J50" s="105"/>
    </row>
    <row r="51" spans="1:10" s="86" customFormat="1" ht="30" customHeight="1" x14ac:dyDescent="0.25">
      <c r="A51" s="242">
        <v>37</v>
      </c>
      <c r="B51" s="236" t="s">
        <v>93</v>
      </c>
      <c r="C51" s="89">
        <v>100</v>
      </c>
      <c r="D51" s="89" t="s">
        <v>1</v>
      </c>
      <c r="E51" s="90"/>
      <c r="F51" s="91"/>
      <c r="G51" s="92">
        <f t="shared" si="15"/>
        <v>0</v>
      </c>
      <c r="H51" s="92">
        <f t="shared" si="16"/>
        <v>0</v>
      </c>
      <c r="I51" s="92">
        <f t="shared" si="17"/>
        <v>0</v>
      </c>
      <c r="J51" s="105"/>
    </row>
    <row r="52" spans="1:10" s="86" customFormat="1" ht="20.100000000000001" customHeight="1" x14ac:dyDescent="0.2">
      <c r="A52" s="242">
        <v>38</v>
      </c>
      <c r="B52" s="250" t="s">
        <v>94</v>
      </c>
      <c r="C52" s="89">
        <v>60</v>
      </c>
      <c r="D52" s="89" t="s">
        <v>1</v>
      </c>
      <c r="E52" s="90"/>
      <c r="F52" s="91"/>
      <c r="G52" s="92">
        <f t="shared" ref="G52:G53" si="24">C52*F52</f>
        <v>0</v>
      </c>
      <c r="H52" s="92">
        <f t="shared" ref="H52:H53" si="25">G52*0.095</f>
        <v>0</v>
      </c>
      <c r="I52" s="92">
        <f t="shared" ref="I52:I53" si="26">G52+H52</f>
        <v>0</v>
      </c>
      <c r="J52" s="105"/>
    </row>
    <row r="53" spans="1:10" s="86" customFormat="1" ht="24.75" customHeight="1" x14ac:dyDescent="0.25">
      <c r="A53" s="242">
        <v>39</v>
      </c>
      <c r="B53" s="250" t="s">
        <v>96</v>
      </c>
      <c r="C53" s="89">
        <v>380</v>
      </c>
      <c r="D53" s="89" t="s">
        <v>1</v>
      </c>
      <c r="E53" s="90"/>
      <c r="F53" s="91"/>
      <c r="G53" s="92">
        <f t="shared" si="24"/>
        <v>0</v>
      </c>
      <c r="H53" s="92">
        <f t="shared" si="25"/>
        <v>0</v>
      </c>
      <c r="I53" s="92">
        <f t="shared" si="26"/>
        <v>0</v>
      </c>
      <c r="J53" s="105"/>
    </row>
    <row r="54" spans="1:10" s="8" customFormat="1" ht="20.100000000000001" customHeight="1" x14ac:dyDescent="0.2">
      <c r="A54" s="18"/>
      <c r="B54" s="103" t="s">
        <v>384</v>
      </c>
      <c r="C54" s="24" t="s">
        <v>7</v>
      </c>
      <c r="D54" s="24" t="s">
        <v>7</v>
      </c>
      <c r="E54" s="24" t="s">
        <v>7</v>
      </c>
      <c r="F54" s="25" t="s">
        <v>7</v>
      </c>
      <c r="G54" s="26">
        <f>SUM(G36:G53)</f>
        <v>0</v>
      </c>
      <c r="H54" s="26">
        <f>SUM(H36:H53)</f>
        <v>0</v>
      </c>
      <c r="I54" s="26">
        <f>SUM(I36:I53)</f>
        <v>0</v>
      </c>
      <c r="J54" s="97">
        <f>SUM(J36:J53)</f>
        <v>0</v>
      </c>
    </row>
    <row r="55" spans="1:10" s="8" customFormat="1" ht="15" customHeight="1" x14ac:dyDescent="0.25">
      <c r="A55" s="278" t="s">
        <v>548</v>
      </c>
      <c r="B55" s="279"/>
      <c r="C55" s="279"/>
      <c r="D55" s="279"/>
      <c r="E55" s="279"/>
      <c r="F55" s="279"/>
      <c r="G55" s="279"/>
      <c r="H55" s="279"/>
      <c r="I55" s="279"/>
      <c r="J55" s="279"/>
    </row>
    <row r="56" spans="1:10" s="86" customFormat="1" ht="39" customHeight="1" x14ac:dyDescent="0.25">
      <c r="A56" s="87">
        <v>40</v>
      </c>
      <c r="B56" s="250" t="s">
        <v>99</v>
      </c>
      <c r="C56" s="89">
        <v>1100</v>
      </c>
      <c r="D56" s="89" t="s">
        <v>1</v>
      </c>
      <c r="E56" s="90"/>
      <c r="F56" s="91"/>
      <c r="G56" s="92">
        <f t="shared" ref="G56" si="27">C56*F56</f>
        <v>0</v>
      </c>
      <c r="H56" s="92">
        <f t="shared" ref="H56" si="28">G56*0.095</f>
        <v>0</v>
      </c>
      <c r="I56" s="92">
        <f t="shared" ref="I56" si="29">G56+H56</f>
        <v>0</v>
      </c>
      <c r="J56" s="105"/>
    </row>
    <row r="57" spans="1:10" s="8" customFormat="1" ht="40.200000000000003" customHeight="1" x14ac:dyDescent="0.25">
      <c r="A57" s="242">
        <v>41</v>
      </c>
      <c r="B57" s="254" t="s">
        <v>60</v>
      </c>
      <c r="C57" s="19">
        <v>1950</v>
      </c>
      <c r="D57" s="19" t="s">
        <v>0</v>
      </c>
      <c r="E57" s="20"/>
      <c r="F57" s="21"/>
      <c r="G57" s="22">
        <f t="shared" ref="G57" si="30">C57*F57</f>
        <v>0</v>
      </c>
      <c r="H57" s="22">
        <f>G57*0.095</f>
        <v>0</v>
      </c>
      <c r="I57" s="22">
        <f t="shared" ref="I57" si="31">G57+H57</f>
        <v>0</v>
      </c>
      <c r="J57" s="105"/>
    </row>
    <row r="58" spans="1:10" s="8" customFormat="1" ht="30" customHeight="1" x14ac:dyDescent="0.25">
      <c r="A58" s="242">
        <v>42</v>
      </c>
      <c r="B58" s="254" t="s">
        <v>216</v>
      </c>
      <c r="C58" s="56">
        <v>40</v>
      </c>
      <c r="D58" s="56" t="s">
        <v>0</v>
      </c>
      <c r="E58" s="74"/>
      <c r="F58" s="75"/>
      <c r="G58" s="76">
        <f>C58*F58</f>
        <v>0</v>
      </c>
      <c r="H58" s="76">
        <f>G58*0.095</f>
        <v>0</v>
      </c>
      <c r="I58" s="76">
        <f>G58+H58</f>
        <v>0</v>
      </c>
      <c r="J58" s="105"/>
    </row>
    <row r="59" spans="1:10" s="8" customFormat="1" ht="40.200000000000003" customHeight="1" x14ac:dyDescent="0.25">
      <c r="A59" s="242">
        <v>43</v>
      </c>
      <c r="B59" s="254" t="s">
        <v>61</v>
      </c>
      <c r="C59" s="56">
        <v>40</v>
      </c>
      <c r="D59" s="56" t="s">
        <v>0</v>
      </c>
      <c r="E59" s="74"/>
      <c r="F59" s="75"/>
      <c r="G59" s="76">
        <f>C59*F59</f>
        <v>0</v>
      </c>
      <c r="H59" s="76">
        <f>G59*0.095</f>
        <v>0</v>
      </c>
      <c r="I59" s="76">
        <f>G59+H59</f>
        <v>0</v>
      </c>
      <c r="J59" s="105"/>
    </row>
    <row r="60" spans="1:10" s="8" customFormat="1" ht="30" customHeight="1" x14ac:dyDescent="0.25">
      <c r="A60" s="242">
        <v>44</v>
      </c>
      <c r="B60" s="254" t="s">
        <v>62</v>
      </c>
      <c r="C60" s="56">
        <v>20</v>
      </c>
      <c r="D60" s="56" t="s">
        <v>0</v>
      </c>
      <c r="E60" s="74"/>
      <c r="F60" s="75"/>
      <c r="G60" s="76">
        <f>C60*F60</f>
        <v>0</v>
      </c>
      <c r="H60" s="76">
        <f>G60*0.095</f>
        <v>0</v>
      </c>
      <c r="I60" s="76">
        <f>G60+H60</f>
        <v>0</v>
      </c>
      <c r="J60" s="105"/>
    </row>
    <row r="61" spans="1:10" s="8" customFormat="1" ht="20.100000000000001" customHeight="1" x14ac:dyDescent="0.2">
      <c r="A61" s="18"/>
      <c r="B61" s="103" t="s">
        <v>385</v>
      </c>
      <c r="C61" s="24" t="s">
        <v>7</v>
      </c>
      <c r="D61" s="24" t="s">
        <v>7</v>
      </c>
      <c r="E61" s="24" t="s">
        <v>7</v>
      </c>
      <c r="F61" s="25" t="s">
        <v>7</v>
      </c>
      <c r="G61" s="26">
        <f>SUM(G56:G60)</f>
        <v>0</v>
      </c>
      <c r="H61" s="26">
        <f>SUM(H56:H60)</f>
        <v>0</v>
      </c>
      <c r="I61" s="26">
        <f>SUM(J56:J60)</f>
        <v>0</v>
      </c>
      <c r="J61" s="27">
        <f>SUM(J56:J60)</f>
        <v>0</v>
      </c>
    </row>
    <row r="62" spans="1:10" s="156" customFormat="1" ht="15" customHeight="1" x14ac:dyDescent="0.25">
      <c r="A62" s="278" t="s">
        <v>547</v>
      </c>
      <c r="B62" s="279"/>
      <c r="C62" s="279"/>
      <c r="D62" s="279"/>
      <c r="E62" s="279"/>
      <c r="F62" s="279"/>
      <c r="G62" s="279"/>
      <c r="H62" s="279"/>
      <c r="I62" s="279"/>
      <c r="J62" s="279"/>
    </row>
    <row r="63" spans="1:10" s="156" customFormat="1" ht="40.200000000000003" customHeight="1" x14ac:dyDescent="0.2">
      <c r="A63" s="196">
        <v>45</v>
      </c>
      <c r="B63" s="120" t="s">
        <v>90</v>
      </c>
      <c r="C63" s="162">
        <v>1000</v>
      </c>
      <c r="D63" s="162" t="s">
        <v>1</v>
      </c>
      <c r="E63" s="163"/>
      <c r="F63" s="164"/>
      <c r="G63" s="165">
        <f>C63*F63</f>
        <v>0</v>
      </c>
      <c r="H63" s="165">
        <f>G63*0.095</f>
        <v>0</v>
      </c>
      <c r="I63" s="165">
        <f>G63+H63</f>
        <v>0</v>
      </c>
      <c r="J63" s="239" t="s">
        <v>7</v>
      </c>
    </row>
    <row r="64" spans="1:10" s="156" customFormat="1" ht="20.100000000000001" customHeight="1" x14ac:dyDescent="0.2">
      <c r="A64" s="196">
        <v>46</v>
      </c>
      <c r="B64" s="120" t="s">
        <v>52</v>
      </c>
      <c r="C64" s="162">
        <v>650</v>
      </c>
      <c r="D64" s="162" t="s">
        <v>1</v>
      </c>
      <c r="E64" s="163"/>
      <c r="F64" s="164"/>
      <c r="G64" s="165">
        <f>C64*F64</f>
        <v>0</v>
      </c>
      <c r="H64" s="165">
        <f>G64*0.095</f>
        <v>0</v>
      </c>
      <c r="I64" s="165">
        <f>G64+H64</f>
        <v>0</v>
      </c>
      <c r="J64" s="239" t="s">
        <v>7</v>
      </c>
    </row>
    <row r="65" spans="1:12" s="156" customFormat="1" ht="30" customHeight="1" x14ac:dyDescent="0.25">
      <c r="A65" s="196">
        <v>47</v>
      </c>
      <c r="B65" s="120" t="s">
        <v>97</v>
      </c>
      <c r="C65" s="162">
        <v>80</v>
      </c>
      <c r="D65" s="162" t="s">
        <v>1</v>
      </c>
      <c r="E65" s="163"/>
      <c r="F65" s="164"/>
      <c r="G65" s="165">
        <f>C65*F65</f>
        <v>0</v>
      </c>
      <c r="H65" s="165">
        <f>G65*0.095</f>
        <v>0</v>
      </c>
      <c r="I65" s="165">
        <f>G65+H65</f>
        <v>0</v>
      </c>
      <c r="J65" s="239" t="s">
        <v>7</v>
      </c>
    </row>
    <row r="66" spans="1:12" s="156" customFormat="1" ht="30" customHeight="1" x14ac:dyDescent="0.25">
      <c r="A66" s="196">
        <v>48</v>
      </c>
      <c r="B66" s="120" t="s">
        <v>98</v>
      </c>
      <c r="C66" s="162">
        <v>20</v>
      </c>
      <c r="D66" s="162" t="s">
        <v>1</v>
      </c>
      <c r="E66" s="163"/>
      <c r="F66" s="164"/>
      <c r="G66" s="165">
        <f>C66*F66</f>
        <v>0</v>
      </c>
      <c r="H66" s="165">
        <f>G66*0.095</f>
        <v>0</v>
      </c>
      <c r="I66" s="165">
        <f>G66+H66</f>
        <v>0</v>
      </c>
      <c r="J66" s="239" t="s">
        <v>7</v>
      </c>
    </row>
    <row r="67" spans="1:12" s="198" customFormat="1" ht="20.100000000000001" customHeight="1" x14ac:dyDescent="0.2">
      <c r="A67" s="233"/>
      <c r="B67" s="234" t="s">
        <v>386</v>
      </c>
      <c r="C67" s="235" t="s">
        <v>7</v>
      </c>
      <c r="D67" s="235" t="s">
        <v>7</v>
      </c>
      <c r="E67" s="235" t="s">
        <v>7</v>
      </c>
      <c r="F67" s="235" t="s">
        <v>7</v>
      </c>
      <c r="G67" s="237">
        <f>SUM(G63:G66)</f>
        <v>0</v>
      </c>
      <c r="H67" s="237">
        <f>SUM(H63:H66)</f>
        <v>0</v>
      </c>
      <c r="I67" s="237">
        <f>SUM(I63:I66)</f>
        <v>0</v>
      </c>
      <c r="J67" s="238">
        <f>SUM(J17:J66)</f>
        <v>0</v>
      </c>
    </row>
    <row r="68" spans="1:12" s="8" customFormat="1" ht="15" customHeight="1" x14ac:dyDescent="0.25">
      <c r="A68" s="278" t="s">
        <v>387</v>
      </c>
      <c r="B68" s="279"/>
      <c r="C68" s="279"/>
      <c r="D68" s="279"/>
      <c r="E68" s="279"/>
      <c r="F68" s="279"/>
      <c r="G68" s="279"/>
      <c r="H68" s="279"/>
      <c r="I68" s="279"/>
      <c r="J68" s="279"/>
    </row>
    <row r="69" spans="1:12" s="8" customFormat="1" ht="30" customHeight="1" x14ac:dyDescent="0.2">
      <c r="A69" s="196">
        <v>49</v>
      </c>
      <c r="B69" s="254" t="s">
        <v>76</v>
      </c>
      <c r="C69" s="128">
        <v>6500</v>
      </c>
      <c r="D69" s="239" t="s">
        <v>0</v>
      </c>
      <c r="E69" s="197"/>
      <c r="F69" s="244"/>
      <c r="G69" s="247">
        <f t="shared" ref="G69:G77" si="32">C69*F69</f>
        <v>0</v>
      </c>
      <c r="H69" s="247">
        <f t="shared" ref="H69:H77" si="33">G69*0.095</f>
        <v>0</v>
      </c>
      <c r="I69" s="247">
        <f t="shared" ref="I69:I77" si="34">G69+H69</f>
        <v>0</v>
      </c>
      <c r="J69" s="239" t="s">
        <v>7</v>
      </c>
    </row>
    <row r="70" spans="1:12" s="8" customFormat="1" ht="30" customHeight="1" x14ac:dyDescent="0.2">
      <c r="A70" s="133">
        <v>50</v>
      </c>
      <c r="B70" s="45" t="s">
        <v>636</v>
      </c>
      <c r="C70" s="19">
        <v>2800</v>
      </c>
      <c r="D70" s="19" t="s">
        <v>0</v>
      </c>
      <c r="E70" s="20"/>
      <c r="F70" s="21"/>
      <c r="G70" s="22">
        <f t="shared" ref="G70" si="35">C70*F70</f>
        <v>0</v>
      </c>
      <c r="H70" s="22">
        <f t="shared" ref="H70" si="36">G70*0.095</f>
        <v>0</v>
      </c>
      <c r="I70" s="22">
        <f t="shared" ref="I70" si="37">G70+H70</f>
        <v>0</v>
      </c>
      <c r="J70" s="239" t="s">
        <v>7</v>
      </c>
    </row>
    <row r="71" spans="1:12" s="86" customFormat="1" ht="30" customHeight="1" x14ac:dyDescent="0.2">
      <c r="A71" s="196">
        <v>51</v>
      </c>
      <c r="B71" s="45" t="s">
        <v>100</v>
      </c>
      <c r="C71" s="89">
        <v>160</v>
      </c>
      <c r="D71" s="89" t="s">
        <v>0</v>
      </c>
      <c r="E71" s="90"/>
      <c r="F71" s="91"/>
      <c r="G71" s="92">
        <f>C71*F71</f>
        <v>0</v>
      </c>
      <c r="H71" s="92">
        <f>G71*0.095</f>
        <v>0</v>
      </c>
      <c r="I71" s="92">
        <f>G71+H71</f>
        <v>0</v>
      </c>
      <c r="J71" s="239" t="s">
        <v>7</v>
      </c>
    </row>
    <row r="72" spans="1:12" s="8" customFormat="1" ht="30" customHeight="1" x14ac:dyDescent="0.2">
      <c r="A72" s="242">
        <v>52</v>
      </c>
      <c r="B72" s="45" t="s">
        <v>53</v>
      </c>
      <c r="C72" s="19">
        <v>1100</v>
      </c>
      <c r="D72" s="19" t="s">
        <v>1</v>
      </c>
      <c r="E72" s="20"/>
      <c r="F72" s="21"/>
      <c r="G72" s="76">
        <f t="shared" si="32"/>
        <v>0</v>
      </c>
      <c r="H72" s="76">
        <f t="shared" si="33"/>
        <v>0</v>
      </c>
      <c r="I72" s="76">
        <f t="shared" si="34"/>
        <v>0</v>
      </c>
      <c r="J72" s="239" t="s">
        <v>7</v>
      </c>
    </row>
    <row r="73" spans="1:12" s="8" customFormat="1" ht="27" customHeight="1" x14ac:dyDescent="0.25">
      <c r="A73" s="196">
        <v>53</v>
      </c>
      <c r="B73" s="254" t="s">
        <v>637</v>
      </c>
      <c r="C73" s="19">
        <v>3100</v>
      </c>
      <c r="D73" s="19" t="s">
        <v>1</v>
      </c>
      <c r="E73" s="20"/>
      <c r="F73" s="21"/>
      <c r="G73" s="76">
        <f t="shared" si="32"/>
        <v>0</v>
      </c>
      <c r="H73" s="76">
        <f t="shared" si="33"/>
        <v>0</v>
      </c>
      <c r="I73" s="76">
        <f t="shared" si="34"/>
        <v>0</v>
      </c>
      <c r="J73" s="239" t="s">
        <v>7</v>
      </c>
    </row>
    <row r="74" spans="1:12" s="8" customFormat="1" ht="44.4" customHeight="1" x14ac:dyDescent="0.2">
      <c r="A74" s="242">
        <v>54</v>
      </c>
      <c r="B74" s="45" t="s">
        <v>689</v>
      </c>
      <c r="C74" s="19">
        <v>1600</v>
      </c>
      <c r="D74" s="19" t="s">
        <v>1</v>
      </c>
      <c r="E74" s="20"/>
      <c r="F74" s="21"/>
      <c r="G74" s="76">
        <f t="shared" si="32"/>
        <v>0</v>
      </c>
      <c r="H74" s="76">
        <f t="shared" si="33"/>
        <v>0</v>
      </c>
      <c r="I74" s="76">
        <f t="shared" si="34"/>
        <v>0</v>
      </c>
      <c r="J74" s="239" t="s">
        <v>7</v>
      </c>
    </row>
    <row r="75" spans="1:12" s="8" customFormat="1" ht="30" customHeight="1" x14ac:dyDescent="0.25">
      <c r="A75" s="196">
        <v>55</v>
      </c>
      <c r="B75" s="45" t="s">
        <v>693</v>
      </c>
      <c r="C75" s="19">
        <v>3100</v>
      </c>
      <c r="D75" s="19" t="s">
        <v>1</v>
      </c>
      <c r="E75" s="20"/>
      <c r="F75" s="21"/>
      <c r="G75" s="76">
        <f t="shared" si="32"/>
        <v>0</v>
      </c>
      <c r="H75" s="76">
        <f t="shared" si="33"/>
        <v>0</v>
      </c>
      <c r="I75" s="76">
        <f t="shared" si="34"/>
        <v>0</v>
      </c>
      <c r="J75" s="239" t="s">
        <v>7</v>
      </c>
      <c r="L75" s="267"/>
    </row>
    <row r="76" spans="1:12" s="8" customFormat="1" ht="36.75" customHeight="1" x14ac:dyDescent="0.2">
      <c r="A76" s="242">
        <v>56</v>
      </c>
      <c r="B76" s="194" t="s">
        <v>33</v>
      </c>
      <c r="C76" s="19">
        <v>75</v>
      </c>
      <c r="D76" s="19" t="s">
        <v>1</v>
      </c>
      <c r="E76" s="20"/>
      <c r="F76" s="21"/>
      <c r="G76" s="76">
        <f t="shared" si="32"/>
        <v>0</v>
      </c>
      <c r="H76" s="76">
        <f t="shared" si="33"/>
        <v>0</v>
      </c>
      <c r="I76" s="76">
        <f t="shared" si="34"/>
        <v>0</v>
      </c>
      <c r="J76" s="239" t="s">
        <v>7</v>
      </c>
    </row>
    <row r="77" spans="1:12" s="8" customFormat="1" ht="30" customHeight="1" x14ac:dyDescent="0.2">
      <c r="A77" s="196">
        <v>57</v>
      </c>
      <c r="B77" s="46" t="s">
        <v>37</v>
      </c>
      <c r="C77" s="28">
        <v>300</v>
      </c>
      <c r="D77" s="19" t="s">
        <v>1</v>
      </c>
      <c r="E77" s="20"/>
      <c r="F77" s="21"/>
      <c r="G77" s="76">
        <f t="shared" si="32"/>
        <v>0</v>
      </c>
      <c r="H77" s="76">
        <f t="shared" si="33"/>
        <v>0</v>
      </c>
      <c r="I77" s="76">
        <f t="shared" si="34"/>
        <v>0</v>
      </c>
      <c r="J77" s="239" t="s">
        <v>7</v>
      </c>
    </row>
    <row r="78" spans="1:12" s="8" customFormat="1" ht="20.100000000000001" customHeight="1" x14ac:dyDescent="0.2">
      <c r="A78" s="18"/>
      <c r="B78" s="103" t="s">
        <v>388</v>
      </c>
      <c r="C78" s="24" t="s">
        <v>7</v>
      </c>
      <c r="D78" s="24" t="s">
        <v>7</v>
      </c>
      <c r="E78" s="24" t="s">
        <v>7</v>
      </c>
      <c r="F78" s="25" t="s">
        <v>7</v>
      </c>
      <c r="G78" s="26">
        <f t="shared" ref="G78:J78" si="38">SUM(G69:G77)</f>
        <v>0</v>
      </c>
      <c r="H78" s="26">
        <f t="shared" si="38"/>
        <v>0</v>
      </c>
      <c r="I78" s="26">
        <f t="shared" si="38"/>
        <v>0</v>
      </c>
      <c r="J78" s="97">
        <f t="shared" si="38"/>
        <v>0</v>
      </c>
    </row>
    <row r="79" spans="1:12" s="79" customFormat="1" ht="13.5" x14ac:dyDescent="0.2">
      <c r="A79" s="201"/>
      <c r="B79" s="202"/>
      <c r="C79" s="203"/>
      <c r="D79" s="203"/>
      <c r="E79" s="203"/>
      <c r="F79" s="203"/>
      <c r="G79" s="81"/>
      <c r="H79" s="81"/>
      <c r="I79" s="81"/>
      <c r="J79" s="210"/>
    </row>
    <row r="80" spans="1:12" s="172" customFormat="1" ht="15" customHeight="1" x14ac:dyDescent="0.2">
      <c r="A80" s="280" t="s">
        <v>26</v>
      </c>
      <c r="B80" s="280"/>
      <c r="C80" s="280"/>
      <c r="D80" s="280"/>
      <c r="E80" s="280"/>
      <c r="F80" s="280"/>
      <c r="G80" s="280"/>
      <c r="H80" s="280"/>
      <c r="I80" s="280"/>
      <c r="J80" s="280"/>
    </row>
    <row r="81" spans="1:10" s="172" customFormat="1" ht="31.5" customHeight="1" x14ac:dyDescent="0.3">
      <c r="A81" s="283" t="s">
        <v>78</v>
      </c>
      <c r="B81" s="284"/>
      <c r="C81" s="284"/>
      <c r="D81" s="284"/>
      <c r="E81" s="284"/>
      <c r="F81" s="284"/>
      <c r="G81" s="284"/>
      <c r="H81" s="284"/>
      <c r="I81" s="284"/>
      <c r="J81" s="284"/>
    </row>
    <row r="82" spans="1:10" s="276" customFormat="1" ht="12.75" customHeight="1" x14ac:dyDescent="0.3">
      <c r="A82" s="283" t="s">
        <v>79</v>
      </c>
    </row>
    <row r="83" spans="1:10" s="183" customFormat="1" ht="12.75" customHeight="1" x14ac:dyDescent="0.3">
      <c r="A83" s="281" t="s">
        <v>80</v>
      </c>
      <c r="B83" s="281"/>
      <c r="C83" s="281"/>
      <c r="D83" s="281"/>
      <c r="E83" s="281"/>
      <c r="F83" s="281"/>
      <c r="G83" s="281"/>
      <c r="H83" s="281"/>
      <c r="I83" s="281"/>
      <c r="J83" s="281"/>
    </row>
    <row r="84" spans="1:10" s="183" customFormat="1" ht="15" customHeight="1" x14ac:dyDescent="0.3">
      <c r="A84" s="281" t="s">
        <v>81</v>
      </c>
      <c r="B84" s="281"/>
      <c r="C84" s="281"/>
      <c r="D84" s="281"/>
      <c r="E84" s="281"/>
      <c r="F84" s="281"/>
      <c r="G84" s="281"/>
      <c r="H84" s="281"/>
      <c r="I84" s="281"/>
      <c r="J84" s="281"/>
    </row>
    <row r="85" spans="1:10" s="282" customFormat="1" ht="15" customHeight="1" x14ac:dyDescent="0.3">
      <c r="A85" s="281" t="s">
        <v>82</v>
      </c>
    </row>
    <row r="86" spans="1:10" s="282" customFormat="1" ht="15" customHeight="1" x14ac:dyDescent="0.3">
      <c r="A86" s="281" t="s">
        <v>83</v>
      </c>
    </row>
    <row r="87" spans="1:10" s="217" customFormat="1" ht="24.75" customHeight="1" x14ac:dyDescent="0.3">
      <c r="A87" s="269" t="s">
        <v>342</v>
      </c>
      <c r="B87" s="270"/>
      <c r="C87" s="270"/>
      <c r="D87" s="270"/>
      <c r="E87" s="270"/>
      <c r="F87" s="270"/>
      <c r="G87" s="270"/>
      <c r="H87" s="270"/>
      <c r="I87" s="270"/>
      <c r="J87" s="270"/>
    </row>
    <row r="88" spans="1:10" s="217" customFormat="1" ht="53.25" customHeight="1" x14ac:dyDescent="0.3">
      <c r="A88" s="271" t="s">
        <v>412</v>
      </c>
      <c r="B88" s="272"/>
      <c r="C88" s="272"/>
      <c r="D88" s="272"/>
      <c r="E88" s="272"/>
      <c r="F88" s="272"/>
      <c r="G88" s="272"/>
      <c r="H88" s="272"/>
      <c r="I88" s="272"/>
      <c r="J88" s="272"/>
    </row>
    <row r="89" spans="1:10" s="217" customFormat="1" ht="18" customHeight="1" x14ac:dyDescent="0.3">
      <c r="A89" s="216"/>
      <c r="B89" s="218"/>
      <c r="C89" s="218"/>
      <c r="D89" s="218"/>
      <c r="E89" s="218"/>
      <c r="F89" s="218"/>
      <c r="G89" s="218"/>
      <c r="H89" s="218"/>
      <c r="I89" s="218"/>
      <c r="J89" s="218"/>
    </row>
    <row r="90" spans="1:10" s="172" customFormat="1" ht="20.25" customHeight="1" x14ac:dyDescent="0.3">
      <c r="A90" s="172" t="s">
        <v>343</v>
      </c>
      <c r="B90" s="184"/>
      <c r="C90" s="180"/>
    </row>
    <row r="91" spans="1:10" s="172" customFormat="1" ht="16.5" customHeight="1" x14ac:dyDescent="0.3">
      <c r="B91" s="184"/>
      <c r="C91" s="180"/>
    </row>
    <row r="92" spans="1:10" s="173" customFormat="1" ht="13.8" x14ac:dyDescent="0.3">
      <c r="A92" s="173" t="s">
        <v>40</v>
      </c>
      <c r="B92" s="181"/>
      <c r="C92" s="182"/>
      <c r="E92" s="173" t="s">
        <v>8</v>
      </c>
      <c r="I92" s="173" t="s">
        <v>2</v>
      </c>
    </row>
    <row r="93" spans="1:10" x14ac:dyDescent="0.3">
      <c r="J93" s="101"/>
    </row>
  </sheetData>
  <mergeCells count="21">
    <mergeCell ref="A62:J62"/>
    <mergeCell ref="A81:J81"/>
    <mergeCell ref="A82:XFD82"/>
    <mergeCell ref="A83:J83"/>
    <mergeCell ref="A84:J84"/>
    <mergeCell ref="A87:J87"/>
    <mergeCell ref="A88:J88"/>
    <mergeCell ref="A1:C1"/>
    <mergeCell ref="F2:J2"/>
    <mergeCell ref="A4:E4"/>
    <mergeCell ref="F1:J1"/>
    <mergeCell ref="A2:E2"/>
    <mergeCell ref="A3:E3"/>
    <mergeCell ref="A7:J7"/>
    <mergeCell ref="A11:J11"/>
    <mergeCell ref="A35:J35"/>
    <mergeCell ref="A68:J68"/>
    <mergeCell ref="A55:J55"/>
    <mergeCell ref="A80:J80"/>
    <mergeCell ref="A86:XFD86"/>
    <mergeCell ref="A85:XFD85"/>
  </mergeCells>
  <dataValidations xWindow="967" yWindow="532"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9:J77 J56:J60 J63:J66 J12:J33 J36:J53" xr:uid="{00000000-0002-0000-00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rowBreaks count="3" manualBreakCount="3">
    <brk id="34" max="9" man="1"/>
    <brk id="43" max="9" man="1"/>
    <brk id="5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66"/>
    <pageSetUpPr fitToPage="1"/>
  </sheetPr>
  <dimension ref="A1:K90"/>
  <sheetViews>
    <sheetView view="pageBreakPreview" topLeftCell="A67" zoomScale="110" zoomScaleNormal="110" zoomScaleSheetLayoutView="110" workbookViewId="0">
      <selection activeCell="F19" sqref="F19"/>
    </sheetView>
  </sheetViews>
  <sheetFormatPr defaultColWidth="9.33203125" defaultRowHeight="14.4" x14ac:dyDescent="0.3"/>
  <cols>
    <col min="1" max="1" width="4.88671875" style="2" customWidth="1"/>
    <col min="2" max="2" width="32.6640625" style="44" customWidth="1"/>
    <col min="3" max="3" width="7.88671875" style="2" customWidth="1"/>
    <col min="4" max="4" width="4.88671875" style="2" customWidth="1"/>
    <col min="5" max="5" width="17" style="2" customWidth="1"/>
    <col min="6" max="9" width="10.88671875" style="2" customWidth="1"/>
    <col min="10" max="10" width="10.88671875" style="108" customWidth="1"/>
    <col min="11" max="16384" width="9.33203125" style="2"/>
  </cols>
  <sheetData>
    <row r="1" spans="1:10" s="225" customFormat="1" x14ac:dyDescent="0.3">
      <c r="A1" s="274"/>
      <c r="B1" s="274"/>
      <c r="C1" s="274"/>
      <c r="D1" s="223"/>
      <c r="E1" s="224"/>
      <c r="F1" s="287" t="s">
        <v>341</v>
      </c>
      <c r="G1" s="287"/>
      <c r="H1" s="287"/>
      <c r="I1" s="287"/>
      <c r="J1" s="287"/>
    </row>
    <row r="2" spans="1:10" s="225" customFormat="1" x14ac:dyDescent="0.3">
      <c r="A2" s="274" t="s">
        <v>338</v>
      </c>
      <c r="B2" s="274"/>
      <c r="C2" s="274"/>
      <c r="D2" s="274"/>
      <c r="E2" s="274"/>
      <c r="F2" s="274"/>
      <c r="G2" s="274"/>
      <c r="H2" s="274"/>
      <c r="I2" s="274"/>
      <c r="J2" s="274"/>
    </row>
    <row r="3" spans="1:10" s="225" customFormat="1" x14ac:dyDescent="0.3">
      <c r="A3" s="274" t="s">
        <v>339</v>
      </c>
      <c r="B3" s="274"/>
      <c r="C3" s="274"/>
      <c r="D3" s="274"/>
      <c r="E3" s="274"/>
      <c r="F3" s="224"/>
      <c r="G3" s="226"/>
      <c r="H3" s="226"/>
      <c r="I3" s="227"/>
      <c r="J3" s="227"/>
    </row>
    <row r="4" spans="1:10" s="225" customFormat="1" x14ac:dyDescent="0.3">
      <c r="A4" s="274" t="s">
        <v>340</v>
      </c>
      <c r="B4" s="274"/>
      <c r="C4" s="274"/>
      <c r="D4" s="274"/>
      <c r="E4" s="274"/>
      <c r="F4" s="224"/>
      <c r="G4" s="226"/>
      <c r="H4" s="226"/>
      <c r="I4" s="227"/>
      <c r="J4" s="227"/>
    </row>
    <row r="5" spans="1:10" s="225" customFormat="1" x14ac:dyDescent="0.3">
      <c r="A5" s="222"/>
      <c r="B5" s="222"/>
      <c r="C5" s="222"/>
      <c r="D5" s="222"/>
      <c r="E5" s="222"/>
      <c r="F5" s="224"/>
      <c r="G5" s="226"/>
      <c r="H5" s="226"/>
      <c r="I5" s="227"/>
      <c r="J5" s="227"/>
    </row>
    <row r="6" spans="1:10" s="6" customFormat="1" ht="6" customHeight="1" x14ac:dyDescent="0.15">
      <c r="A6" s="3"/>
      <c r="B6" s="41"/>
      <c r="C6" s="3"/>
      <c r="D6" s="5"/>
      <c r="E6" s="3"/>
      <c r="F6" s="3"/>
      <c r="G6" s="3"/>
      <c r="H6" s="3"/>
      <c r="I6" s="3"/>
      <c r="J6" s="109"/>
    </row>
    <row r="7" spans="1:10" ht="18" x14ac:dyDescent="0.35">
      <c r="A7" s="277" t="s">
        <v>291</v>
      </c>
      <c r="B7" s="277"/>
      <c r="C7" s="277"/>
      <c r="D7" s="277"/>
      <c r="E7" s="277"/>
      <c r="F7" s="277"/>
      <c r="G7" s="277"/>
      <c r="H7" s="277"/>
      <c r="I7" s="277"/>
      <c r="J7" s="277"/>
    </row>
    <row r="8" spans="1:10" s="6" customFormat="1" ht="6" customHeight="1" x14ac:dyDescent="0.15">
      <c r="B8" s="42"/>
      <c r="J8" s="110"/>
    </row>
    <row r="9" spans="1:10" s="7" customFormat="1" ht="43.2" x14ac:dyDescent="0.2">
      <c r="A9" s="29" t="s">
        <v>3</v>
      </c>
      <c r="B9" s="60" t="s">
        <v>4</v>
      </c>
      <c r="C9" s="30" t="s">
        <v>5</v>
      </c>
      <c r="D9" s="30" t="s">
        <v>30</v>
      </c>
      <c r="E9" s="31" t="s">
        <v>6</v>
      </c>
      <c r="F9" s="31" t="s">
        <v>20</v>
      </c>
      <c r="G9" s="31" t="s">
        <v>21</v>
      </c>
      <c r="H9" s="31" t="s">
        <v>39</v>
      </c>
      <c r="I9" s="31" t="s">
        <v>24</v>
      </c>
      <c r="J9" s="114" t="s">
        <v>77</v>
      </c>
    </row>
    <row r="10" spans="1:10" s="7" customFormat="1" ht="10.8" x14ac:dyDescent="0.2">
      <c r="A10" s="32">
        <v>1</v>
      </c>
      <c r="B10" s="63">
        <v>2</v>
      </c>
      <c r="C10" s="33">
        <v>3</v>
      </c>
      <c r="D10" s="33">
        <v>4</v>
      </c>
      <c r="E10" s="33">
        <v>5</v>
      </c>
      <c r="F10" s="33">
        <v>6</v>
      </c>
      <c r="G10" s="34" t="s">
        <v>22</v>
      </c>
      <c r="H10" s="33" t="s">
        <v>23</v>
      </c>
      <c r="I10" s="34" t="s">
        <v>25</v>
      </c>
      <c r="J10" s="115">
        <v>10</v>
      </c>
    </row>
    <row r="11" spans="1:10" s="102" customFormat="1" ht="15" customHeight="1" x14ac:dyDescent="0.2">
      <c r="A11" s="285" t="s">
        <v>389</v>
      </c>
      <c r="B11" s="286"/>
      <c r="C11" s="286"/>
      <c r="D11" s="286"/>
      <c r="E11" s="286"/>
      <c r="F11" s="286"/>
      <c r="G11" s="286"/>
      <c r="H11" s="286"/>
      <c r="I11" s="286"/>
      <c r="J11" s="286"/>
    </row>
    <row r="12" spans="1:10" s="102" customFormat="1" ht="30" customHeight="1" x14ac:dyDescent="0.2">
      <c r="A12" s="160">
        <v>1</v>
      </c>
      <c r="B12" s="146" t="s">
        <v>260</v>
      </c>
      <c r="C12" s="162">
        <v>6800</v>
      </c>
      <c r="D12" s="162" t="s">
        <v>1</v>
      </c>
      <c r="E12" s="163" t="s">
        <v>7</v>
      </c>
      <c r="F12" s="164"/>
      <c r="G12" s="165">
        <f>C12*F12</f>
        <v>0</v>
      </c>
      <c r="H12" s="165">
        <f t="shared" ref="H12:H13" si="0">G12*0.095</f>
        <v>0</v>
      </c>
      <c r="I12" s="165">
        <f t="shared" ref="I12:I13" si="1">G12+H12</f>
        <v>0</v>
      </c>
      <c r="J12" s="239" t="s">
        <v>7</v>
      </c>
    </row>
    <row r="13" spans="1:10" s="102" customFormat="1" ht="38.25" customHeight="1" x14ac:dyDescent="0.2">
      <c r="A13" s="160">
        <v>2</v>
      </c>
      <c r="B13" s="146" t="s">
        <v>101</v>
      </c>
      <c r="C13" s="162">
        <v>4000</v>
      </c>
      <c r="D13" s="162" t="s">
        <v>1</v>
      </c>
      <c r="E13" s="163" t="s">
        <v>7</v>
      </c>
      <c r="F13" s="164"/>
      <c r="G13" s="165">
        <f t="shared" ref="G13" si="2">C13*F13</f>
        <v>0</v>
      </c>
      <c r="H13" s="165">
        <f t="shared" si="0"/>
        <v>0</v>
      </c>
      <c r="I13" s="165">
        <f t="shared" si="1"/>
        <v>0</v>
      </c>
      <c r="J13" s="239" t="s">
        <v>7</v>
      </c>
    </row>
    <row r="14" spans="1:10" s="102" customFormat="1" ht="21.75" customHeight="1" x14ac:dyDescent="0.2">
      <c r="A14" s="242">
        <v>3</v>
      </c>
      <c r="B14" s="146" t="s">
        <v>318</v>
      </c>
      <c r="C14" s="162">
        <v>120</v>
      </c>
      <c r="D14" s="162" t="s">
        <v>1</v>
      </c>
      <c r="E14" s="163" t="s">
        <v>7</v>
      </c>
      <c r="F14" s="164"/>
      <c r="G14" s="165">
        <f>C14*F14</f>
        <v>0</v>
      </c>
      <c r="H14" s="165">
        <f>G14*0.095</f>
        <v>0</v>
      </c>
      <c r="I14" s="165">
        <f>G14+H14</f>
        <v>0</v>
      </c>
      <c r="J14" s="239" t="s">
        <v>7</v>
      </c>
    </row>
    <row r="15" spans="1:10" s="102" customFormat="1" ht="28.5" customHeight="1" x14ac:dyDescent="0.2">
      <c r="A15" s="242">
        <v>4</v>
      </c>
      <c r="B15" s="195" t="s">
        <v>521</v>
      </c>
      <c r="C15" s="239">
        <v>220</v>
      </c>
      <c r="D15" s="239" t="s">
        <v>1</v>
      </c>
      <c r="E15" s="243" t="s">
        <v>7</v>
      </c>
      <c r="F15" s="164"/>
      <c r="G15" s="165">
        <f>C15*F15</f>
        <v>0</v>
      </c>
      <c r="H15" s="165">
        <f>G15*0.095</f>
        <v>0</v>
      </c>
      <c r="I15" s="165">
        <f>G15+H15</f>
        <v>0</v>
      </c>
      <c r="J15" s="239" t="s">
        <v>7</v>
      </c>
    </row>
    <row r="16" spans="1:10" s="156" customFormat="1" ht="20.100000000000001" customHeight="1" x14ac:dyDescent="0.25">
      <c r="A16" s="161"/>
      <c r="B16" s="103" t="s">
        <v>390</v>
      </c>
      <c r="C16" s="166" t="s">
        <v>7</v>
      </c>
      <c r="D16" s="166" t="s">
        <v>7</v>
      </c>
      <c r="E16" s="166" t="s">
        <v>7</v>
      </c>
      <c r="F16" s="167" t="s">
        <v>7</v>
      </c>
      <c r="G16" s="168">
        <f>SUM(G12:G15)</f>
        <v>0</v>
      </c>
      <c r="H16" s="168">
        <f>SUM(H12:H15)</f>
        <v>0</v>
      </c>
      <c r="I16" s="168">
        <f>SUM(I12:I15)</f>
        <v>0</v>
      </c>
      <c r="J16" s="169">
        <f>SUM(J12:J15)</f>
        <v>0</v>
      </c>
    </row>
    <row r="17" spans="1:10" s="102" customFormat="1" ht="15" customHeight="1" x14ac:dyDescent="0.2">
      <c r="A17" s="285" t="s">
        <v>391</v>
      </c>
      <c r="B17" s="286"/>
      <c r="C17" s="286"/>
      <c r="D17" s="286"/>
      <c r="E17" s="286"/>
      <c r="F17" s="286"/>
      <c r="G17" s="286"/>
      <c r="H17" s="286"/>
      <c r="I17" s="286"/>
      <c r="J17" s="286"/>
    </row>
    <row r="18" spans="1:10" s="102" customFormat="1" ht="19.5" customHeight="1" x14ac:dyDescent="0.2">
      <c r="A18" s="160">
        <v>5</v>
      </c>
      <c r="B18" s="195" t="s">
        <v>263</v>
      </c>
      <c r="C18" s="135">
        <v>150</v>
      </c>
      <c r="D18" s="135" t="s">
        <v>1</v>
      </c>
      <c r="E18" s="136" t="s">
        <v>7</v>
      </c>
      <c r="F18" s="137"/>
      <c r="G18" s="138">
        <f>C18*F18</f>
        <v>0</v>
      </c>
      <c r="H18" s="138">
        <f>G18*0.095</f>
        <v>0</v>
      </c>
      <c r="I18" s="138">
        <f>G18+H18</f>
        <v>0</v>
      </c>
      <c r="J18" s="185"/>
    </row>
    <row r="19" spans="1:10" s="102" customFormat="1" ht="20.100000000000001" customHeight="1" x14ac:dyDescent="0.2">
      <c r="A19" s="160">
        <v>6</v>
      </c>
      <c r="B19" s="195" t="s">
        <v>54</v>
      </c>
      <c r="C19" s="135">
        <v>160</v>
      </c>
      <c r="D19" s="135" t="s">
        <v>1</v>
      </c>
      <c r="E19" s="136" t="s">
        <v>7</v>
      </c>
      <c r="F19" s="137"/>
      <c r="G19" s="138">
        <f t="shared" ref="G19:G23" si="3">C19*F19</f>
        <v>0</v>
      </c>
      <c r="H19" s="138">
        <f t="shared" ref="H19:H23" si="4">G19*0.095</f>
        <v>0</v>
      </c>
      <c r="I19" s="138">
        <f t="shared" ref="I19:I23" si="5">G19+H19</f>
        <v>0</v>
      </c>
      <c r="J19" s="185"/>
    </row>
    <row r="20" spans="1:10" s="102" customFormat="1" ht="20.100000000000001" customHeight="1" x14ac:dyDescent="0.2">
      <c r="A20" s="242">
        <v>7</v>
      </c>
      <c r="B20" s="195" t="s">
        <v>102</v>
      </c>
      <c r="C20" s="135">
        <v>140</v>
      </c>
      <c r="D20" s="135" t="s">
        <v>1</v>
      </c>
      <c r="E20" s="136" t="s">
        <v>7</v>
      </c>
      <c r="F20" s="137"/>
      <c r="G20" s="138">
        <f t="shared" si="3"/>
        <v>0</v>
      </c>
      <c r="H20" s="138">
        <f t="shared" si="4"/>
        <v>0</v>
      </c>
      <c r="I20" s="138">
        <f t="shared" si="5"/>
        <v>0</v>
      </c>
      <c r="J20" s="185"/>
    </row>
    <row r="21" spans="1:10" s="102" customFormat="1" ht="30" customHeight="1" x14ac:dyDescent="0.2">
      <c r="A21" s="242">
        <v>8</v>
      </c>
      <c r="B21" s="195" t="s">
        <v>55</v>
      </c>
      <c r="C21" s="135">
        <v>1200</v>
      </c>
      <c r="D21" s="135" t="s">
        <v>1</v>
      </c>
      <c r="E21" s="136" t="s">
        <v>7</v>
      </c>
      <c r="F21" s="137"/>
      <c r="G21" s="138">
        <f t="shared" si="3"/>
        <v>0</v>
      </c>
      <c r="H21" s="138">
        <f t="shared" si="4"/>
        <v>0</v>
      </c>
      <c r="I21" s="138">
        <f t="shared" si="5"/>
        <v>0</v>
      </c>
      <c r="J21" s="185"/>
    </row>
    <row r="22" spans="1:10" s="102" customFormat="1" ht="30" customHeight="1" x14ac:dyDescent="0.2">
      <c r="A22" s="242">
        <v>9</v>
      </c>
      <c r="B22" s="195" t="s">
        <v>103</v>
      </c>
      <c r="C22" s="135">
        <v>1600</v>
      </c>
      <c r="D22" s="135" t="s">
        <v>1</v>
      </c>
      <c r="E22" s="136" t="s">
        <v>7</v>
      </c>
      <c r="F22" s="137"/>
      <c r="G22" s="138">
        <f t="shared" si="3"/>
        <v>0</v>
      </c>
      <c r="H22" s="138">
        <f t="shared" si="4"/>
        <v>0</v>
      </c>
      <c r="I22" s="138">
        <f t="shared" si="5"/>
        <v>0</v>
      </c>
      <c r="J22" s="185"/>
    </row>
    <row r="23" spans="1:10" s="102" customFormat="1" ht="41.25" customHeight="1" x14ac:dyDescent="0.2">
      <c r="A23" s="242">
        <v>10</v>
      </c>
      <c r="B23" s="195" t="s">
        <v>175</v>
      </c>
      <c r="C23" s="135">
        <v>80</v>
      </c>
      <c r="D23" s="135" t="s">
        <v>1</v>
      </c>
      <c r="E23" s="136" t="s">
        <v>7</v>
      </c>
      <c r="F23" s="137"/>
      <c r="G23" s="138">
        <f t="shared" si="3"/>
        <v>0</v>
      </c>
      <c r="H23" s="138">
        <f t="shared" si="4"/>
        <v>0</v>
      </c>
      <c r="I23" s="138">
        <f t="shared" si="5"/>
        <v>0</v>
      </c>
      <c r="J23" s="185"/>
    </row>
    <row r="24" spans="1:10" s="132" customFormat="1" ht="20.100000000000001" customHeight="1" x14ac:dyDescent="0.25">
      <c r="A24" s="134"/>
      <c r="B24" s="103" t="s">
        <v>392</v>
      </c>
      <c r="C24" s="139" t="s">
        <v>7</v>
      </c>
      <c r="D24" s="139" t="s">
        <v>7</v>
      </c>
      <c r="E24" s="139" t="s">
        <v>7</v>
      </c>
      <c r="F24" s="140" t="s">
        <v>7</v>
      </c>
      <c r="G24" s="141">
        <f>SUM(G18:G23)</f>
        <v>0</v>
      </c>
      <c r="H24" s="141">
        <f>SUM(H18:H23)</f>
        <v>0</v>
      </c>
      <c r="I24" s="141">
        <f>SUM(I18:I23)</f>
        <v>0</v>
      </c>
      <c r="J24" s="142">
        <f>SUM(J18:J23)</f>
        <v>0</v>
      </c>
    </row>
    <row r="25" spans="1:10" s="102" customFormat="1" ht="15" customHeight="1" x14ac:dyDescent="0.2">
      <c r="A25" s="290" t="s">
        <v>552</v>
      </c>
      <c r="B25" s="291"/>
      <c r="C25" s="291"/>
      <c r="D25" s="291"/>
      <c r="E25" s="291"/>
      <c r="F25" s="291"/>
      <c r="G25" s="291"/>
      <c r="H25" s="291"/>
      <c r="I25" s="291"/>
      <c r="J25" s="291"/>
    </row>
    <row r="26" spans="1:10" s="102" customFormat="1" ht="30" customHeight="1" x14ac:dyDescent="0.2">
      <c r="A26" s="196">
        <v>11</v>
      </c>
      <c r="B26" s="195" t="s">
        <v>262</v>
      </c>
      <c r="C26" s="239">
        <v>850</v>
      </c>
      <c r="D26" s="239" t="s">
        <v>1</v>
      </c>
      <c r="E26" s="197" t="s">
        <v>7</v>
      </c>
      <c r="F26" s="244"/>
      <c r="G26" s="247">
        <f t="shared" ref="G26:G29" si="6">C26*F26</f>
        <v>0</v>
      </c>
      <c r="H26" s="247">
        <f t="shared" ref="H26:H29" si="7">G26*0.095</f>
        <v>0</v>
      </c>
      <c r="I26" s="247">
        <f t="shared" ref="I26:I29" si="8">G26+H26</f>
        <v>0</v>
      </c>
      <c r="J26" s="239"/>
    </row>
    <row r="27" spans="1:10" s="102" customFormat="1" ht="30" customHeight="1" x14ac:dyDescent="0.2">
      <c r="A27" s="160">
        <v>12</v>
      </c>
      <c r="B27" s="146" t="s">
        <v>104</v>
      </c>
      <c r="C27" s="239">
        <v>120</v>
      </c>
      <c r="D27" s="162" t="s">
        <v>1</v>
      </c>
      <c r="E27" s="163" t="s">
        <v>7</v>
      </c>
      <c r="F27" s="164"/>
      <c r="G27" s="165">
        <f t="shared" si="6"/>
        <v>0</v>
      </c>
      <c r="H27" s="165">
        <f t="shared" si="7"/>
        <v>0</v>
      </c>
      <c r="I27" s="165">
        <f t="shared" si="8"/>
        <v>0</v>
      </c>
      <c r="J27" s="239"/>
    </row>
    <row r="28" spans="1:10" s="102" customFormat="1" ht="19.5" customHeight="1" x14ac:dyDescent="0.2">
      <c r="A28" s="160">
        <v>13</v>
      </c>
      <c r="B28" s="195" t="s">
        <v>522</v>
      </c>
      <c r="C28" s="162">
        <v>400</v>
      </c>
      <c r="D28" s="162" t="s">
        <v>1</v>
      </c>
      <c r="E28" s="163" t="s">
        <v>7</v>
      </c>
      <c r="F28" s="164"/>
      <c r="G28" s="165">
        <f t="shared" si="6"/>
        <v>0</v>
      </c>
      <c r="H28" s="165">
        <f t="shared" si="7"/>
        <v>0</v>
      </c>
      <c r="I28" s="165">
        <f t="shared" si="8"/>
        <v>0</v>
      </c>
      <c r="J28" s="239"/>
    </row>
    <row r="29" spans="1:10" s="102" customFormat="1" ht="20.100000000000001" customHeight="1" x14ac:dyDescent="0.2">
      <c r="A29" s="160">
        <v>14</v>
      </c>
      <c r="B29" s="195" t="s">
        <v>523</v>
      </c>
      <c r="C29" s="162">
        <v>1200</v>
      </c>
      <c r="D29" s="162" t="s">
        <v>1</v>
      </c>
      <c r="E29" s="163" t="s">
        <v>7</v>
      </c>
      <c r="F29" s="164"/>
      <c r="G29" s="165">
        <f t="shared" si="6"/>
        <v>0</v>
      </c>
      <c r="H29" s="165">
        <f t="shared" si="7"/>
        <v>0</v>
      </c>
      <c r="I29" s="165">
        <f t="shared" si="8"/>
        <v>0</v>
      </c>
      <c r="J29" s="239"/>
    </row>
    <row r="30" spans="1:10" s="156" customFormat="1" ht="20.100000000000001" customHeight="1" x14ac:dyDescent="0.25">
      <c r="A30" s="161"/>
      <c r="B30" s="103" t="s">
        <v>393</v>
      </c>
      <c r="C30" s="166" t="s">
        <v>7</v>
      </c>
      <c r="D30" s="166" t="s">
        <v>7</v>
      </c>
      <c r="E30" s="166" t="s">
        <v>7</v>
      </c>
      <c r="F30" s="167" t="s">
        <v>7</v>
      </c>
      <c r="G30" s="168">
        <f t="shared" ref="G30:J30" si="9">SUM(G26:G29)</f>
        <v>0</v>
      </c>
      <c r="H30" s="168">
        <f t="shared" si="9"/>
        <v>0</v>
      </c>
      <c r="I30" s="168">
        <f t="shared" si="9"/>
        <v>0</v>
      </c>
      <c r="J30" s="238">
        <f t="shared" si="9"/>
        <v>0</v>
      </c>
    </row>
    <row r="31" spans="1:10" s="156" customFormat="1" ht="15" customHeight="1" x14ac:dyDescent="0.25">
      <c r="A31" s="288" t="s">
        <v>555</v>
      </c>
      <c r="B31" s="292"/>
      <c r="C31" s="292"/>
      <c r="D31" s="292"/>
      <c r="E31" s="292"/>
      <c r="F31" s="292"/>
      <c r="G31" s="292"/>
      <c r="H31" s="292"/>
      <c r="I31" s="292"/>
      <c r="J31" s="292"/>
    </row>
    <row r="32" spans="1:10" s="198" customFormat="1" ht="26.4" x14ac:dyDescent="0.25">
      <c r="A32" s="196">
        <v>15</v>
      </c>
      <c r="B32" s="152" t="s">
        <v>319</v>
      </c>
      <c r="C32" s="239">
        <v>3200</v>
      </c>
      <c r="D32" s="196" t="s">
        <v>1</v>
      </c>
      <c r="E32" s="235" t="s">
        <v>7</v>
      </c>
      <c r="F32" s="164"/>
      <c r="G32" s="165">
        <f t="shared" ref="G32:G37" si="10">C32*F32</f>
        <v>0</v>
      </c>
      <c r="H32" s="165">
        <f t="shared" ref="H32:H37" si="11">G32*0.095</f>
        <v>0</v>
      </c>
      <c r="I32" s="165">
        <f t="shared" ref="I32:I37" si="12">G32+H32</f>
        <v>0</v>
      </c>
      <c r="J32" s="239" t="s">
        <v>7</v>
      </c>
    </row>
    <row r="33" spans="1:10" s="198" customFormat="1" ht="39.6" x14ac:dyDescent="0.25">
      <c r="A33" s="196">
        <v>16</v>
      </c>
      <c r="B33" s="152" t="s">
        <v>554</v>
      </c>
      <c r="C33" s="239">
        <v>400</v>
      </c>
      <c r="D33" s="196" t="s">
        <v>1</v>
      </c>
      <c r="E33" s="235" t="s">
        <v>7</v>
      </c>
      <c r="F33" s="244"/>
      <c r="G33" s="247">
        <f t="shared" ref="G33" si="13">C33*F33</f>
        <v>0</v>
      </c>
      <c r="H33" s="247">
        <f t="shared" ref="H33" si="14">G33*0.095</f>
        <v>0</v>
      </c>
      <c r="I33" s="247">
        <f t="shared" ref="I33" si="15">G33+H33</f>
        <v>0</v>
      </c>
      <c r="J33" s="239" t="s">
        <v>7</v>
      </c>
    </row>
    <row r="34" spans="1:10" s="198" customFormat="1" ht="39.6" x14ac:dyDescent="0.25">
      <c r="A34" s="196">
        <v>17</v>
      </c>
      <c r="B34" s="152" t="s">
        <v>143</v>
      </c>
      <c r="C34" s="239">
        <v>130</v>
      </c>
      <c r="D34" s="196" t="s">
        <v>1</v>
      </c>
      <c r="E34" s="235" t="s">
        <v>7</v>
      </c>
      <c r="F34" s="164"/>
      <c r="G34" s="165">
        <f t="shared" si="10"/>
        <v>0</v>
      </c>
      <c r="H34" s="165">
        <f t="shared" si="11"/>
        <v>0</v>
      </c>
      <c r="I34" s="165">
        <f t="shared" si="12"/>
        <v>0</v>
      </c>
      <c r="J34" s="239" t="s">
        <v>7</v>
      </c>
    </row>
    <row r="35" spans="1:10" s="198" customFormat="1" ht="26.4" x14ac:dyDescent="0.25">
      <c r="A35" s="196">
        <v>18</v>
      </c>
      <c r="B35" s="152" t="s">
        <v>144</v>
      </c>
      <c r="C35" s="239">
        <v>130</v>
      </c>
      <c r="D35" s="196" t="s">
        <v>1</v>
      </c>
      <c r="E35" s="235" t="s">
        <v>7</v>
      </c>
      <c r="F35" s="164"/>
      <c r="G35" s="165">
        <f t="shared" si="10"/>
        <v>0</v>
      </c>
      <c r="H35" s="165">
        <f t="shared" si="11"/>
        <v>0</v>
      </c>
      <c r="I35" s="165">
        <f t="shared" si="12"/>
        <v>0</v>
      </c>
      <c r="J35" s="239" t="s">
        <v>7</v>
      </c>
    </row>
    <row r="36" spans="1:10" s="198" customFormat="1" ht="26.4" x14ac:dyDescent="0.25">
      <c r="A36" s="196">
        <v>19</v>
      </c>
      <c r="B36" s="152" t="s">
        <v>63</v>
      </c>
      <c r="C36" s="239">
        <v>3600</v>
      </c>
      <c r="D36" s="196" t="s">
        <v>1</v>
      </c>
      <c r="E36" s="235" t="s">
        <v>7</v>
      </c>
      <c r="F36" s="164"/>
      <c r="G36" s="165">
        <f t="shared" si="10"/>
        <v>0</v>
      </c>
      <c r="H36" s="165">
        <f t="shared" si="11"/>
        <v>0</v>
      </c>
      <c r="I36" s="165">
        <f t="shared" si="12"/>
        <v>0</v>
      </c>
      <c r="J36" s="239" t="s">
        <v>7</v>
      </c>
    </row>
    <row r="37" spans="1:10" s="198" customFormat="1" ht="26.4" x14ac:dyDescent="0.25">
      <c r="A37" s="196">
        <v>20</v>
      </c>
      <c r="B37" s="152" t="s">
        <v>347</v>
      </c>
      <c r="C37" s="239">
        <v>1400</v>
      </c>
      <c r="D37" s="196" t="s">
        <v>1</v>
      </c>
      <c r="E37" s="235" t="s">
        <v>7</v>
      </c>
      <c r="F37" s="164"/>
      <c r="G37" s="165">
        <f t="shared" si="10"/>
        <v>0</v>
      </c>
      <c r="H37" s="165">
        <f t="shared" si="11"/>
        <v>0</v>
      </c>
      <c r="I37" s="165">
        <f t="shared" si="12"/>
        <v>0</v>
      </c>
      <c r="J37" s="239" t="s">
        <v>7</v>
      </c>
    </row>
    <row r="38" spans="1:10" s="198" customFormat="1" ht="13.2" x14ac:dyDescent="0.25">
      <c r="A38" s="196">
        <v>21</v>
      </c>
      <c r="B38" s="152" t="s">
        <v>145</v>
      </c>
      <c r="C38" s="239">
        <v>160</v>
      </c>
      <c r="D38" s="196" t="s">
        <v>1</v>
      </c>
      <c r="E38" s="235" t="s">
        <v>7</v>
      </c>
      <c r="F38" s="164"/>
      <c r="G38" s="165">
        <f>C38*F38</f>
        <v>0</v>
      </c>
      <c r="H38" s="165">
        <f>G38*0.095</f>
        <v>0</v>
      </c>
      <c r="I38" s="165">
        <f>G38+H38</f>
        <v>0</v>
      </c>
      <c r="J38" s="239" t="s">
        <v>7</v>
      </c>
    </row>
    <row r="39" spans="1:10" s="198" customFormat="1" ht="13.2" x14ac:dyDescent="0.25">
      <c r="A39" s="196">
        <v>22</v>
      </c>
      <c r="B39" s="152" t="s">
        <v>146</v>
      </c>
      <c r="C39" s="239">
        <v>260</v>
      </c>
      <c r="D39" s="196" t="s">
        <v>1</v>
      </c>
      <c r="E39" s="235" t="s">
        <v>7</v>
      </c>
      <c r="F39" s="164"/>
      <c r="G39" s="165">
        <f>C39*F39</f>
        <v>0</v>
      </c>
      <c r="H39" s="165">
        <f>G39*0.095</f>
        <v>0</v>
      </c>
      <c r="I39" s="165">
        <f>G39+H39</f>
        <v>0</v>
      </c>
      <c r="J39" s="239" t="s">
        <v>7</v>
      </c>
    </row>
    <row r="40" spans="1:10" s="156" customFormat="1" ht="20.100000000000001" customHeight="1" x14ac:dyDescent="0.25">
      <c r="A40" s="161"/>
      <c r="B40" s="103" t="s">
        <v>394</v>
      </c>
      <c r="C40" s="166" t="s">
        <v>7</v>
      </c>
      <c r="D40" s="166" t="s">
        <v>7</v>
      </c>
      <c r="E40" s="166" t="s">
        <v>7</v>
      </c>
      <c r="F40" s="167" t="s">
        <v>7</v>
      </c>
      <c r="G40" s="168">
        <f>SUM(G32:G39)</f>
        <v>0</v>
      </c>
      <c r="H40" s="168">
        <f>SUM(H32:H39)</f>
        <v>0</v>
      </c>
      <c r="I40" s="168">
        <f>SUM(I32:I39)</f>
        <v>0</v>
      </c>
      <c r="J40" s="169">
        <f>SUM(J32:J39)</f>
        <v>0</v>
      </c>
    </row>
    <row r="41" spans="1:10" s="188" customFormat="1" ht="15" customHeight="1" x14ac:dyDescent="0.25">
      <c r="A41" s="288" t="s">
        <v>395</v>
      </c>
      <c r="B41" s="289"/>
      <c r="C41" s="289"/>
      <c r="D41" s="289"/>
      <c r="E41" s="289"/>
      <c r="F41" s="289"/>
      <c r="G41" s="289"/>
      <c r="H41" s="289"/>
      <c r="I41" s="289"/>
      <c r="J41" s="289"/>
    </row>
    <row r="42" spans="1:10" s="132" customFormat="1" ht="39.6" x14ac:dyDescent="0.25">
      <c r="A42" s="160">
        <v>23</v>
      </c>
      <c r="B42" s="152" t="s">
        <v>553</v>
      </c>
      <c r="C42" s="239">
        <v>1150</v>
      </c>
      <c r="D42" s="133" t="s">
        <v>1</v>
      </c>
      <c r="E42" s="139"/>
      <c r="F42" s="137"/>
      <c r="G42" s="138">
        <f>C42*F42</f>
        <v>0</v>
      </c>
      <c r="H42" s="138">
        <f>G42*0.095</f>
        <v>0</v>
      </c>
      <c r="I42" s="138">
        <f>G42+H42</f>
        <v>0</v>
      </c>
      <c r="J42" s="185"/>
    </row>
    <row r="43" spans="1:10" s="241" customFormat="1" ht="13.2" x14ac:dyDescent="0.25">
      <c r="A43" s="242">
        <v>24</v>
      </c>
      <c r="B43" s="152" t="s">
        <v>635</v>
      </c>
      <c r="C43" s="239">
        <v>2000</v>
      </c>
      <c r="D43" s="242" t="s">
        <v>1</v>
      </c>
      <c r="E43" s="166" t="s">
        <v>7</v>
      </c>
      <c r="F43" s="244"/>
      <c r="G43" s="247">
        <f t="shared" ref="G43" si="16">C43*F43</f>
        <v>0</v>
      </c>
      <c r="H43" s="247">
        <f t="shared" ref="H43" si="17">G43*0.095</f>
        <v>0</v>
      </c>
      <c r="I43" s="247">
        <f t="shared" ref="I43" si="18">G43+H43</f>
        <v>0</v>
      </c>
      <c r="J43" s="239"/>
    </row>
    <row r="44" spans="1:10" s="132" customFormat="1" ht="26.4" x14ac:dyDescent="0.25">
      <c r="A44" s="242">
        <v>25</v>
      </c>
      <c r="B44" s="152" t="s">
        <v>265</v>
      </c>
      <c r="C44" s="239">
        <v>4900</v>
      </c>
      <c r="D44" s="133" t="s">
        <v>1</v>
      </c>
      <c r="E44" s="139" t="s">
        <v>7</v>
      </c>
      <c r="F44" s="137"/>
      <c r="G44" s="138">
        <f t="shared" ref="G44:G51" si="19">C44*F44</f>
        <v>0</v>
      </c>
      <c r="H44" s="138">
        <f t="shared" ref="H44:H51" si="20">G44*0.095</f>
        <v>0</v>
      </c>
      <c r="I44" s="138">
        <f t="shared" ref="I44:I51" si="21">G44+H44</f>
        <v>0</v>
      </c>
      <c r="J44" s="185"/>
    </row>
    <row r="45" spans="1:10" s="132" customFormat="1" ht="52.8" x14ac:dyDescent="0.25">
      <c r="A45" s="242">
        <v>26</v>
      </c>
      <c r="B45" s="125" t="s">
        <v>56</v>
      </c>
      <c r="C45" s="239">
        <v>1420</v>
      </c>
      <c r="D45" s="133" t="s">
        <v>1</v>
      </c>
      <c r="E45" s="139"/>
      <c r="F45" s="137"/>
      <c r="G45" s="138">
        <f t="shared" si="19"/>
        <v>0</v>
      </c>
      <c r="H45" s="138">
        <f t="shared" si="20"/>
        <v>0</v>
      </c>
      <c r="I45" s="138">
        <f t="shared" si="21"/>
        <v>0</v>
      </c>
      <c r="J45" s="185"/>
    </row>
    <row r="46" spans="1:10" s="232" customFormat="1" ht="13.2" x14ac:dyDescent="0.25">
      <c r="A46" s="242">
        <v>27</v>
      </c>
      <c r="B46" s="152" t="s">
        <v>261</v>
      </c>
      <c r="C46" s="239">
        <v>150</v>
      </c>
      <c r="D46" s="196" t="s">
        <v>1</v>
      </c>
      <c r="E46" s="235" t="s">
        <v>7</v>
      </c>
      <c r="F46" s="164"/>
      <c r="G46" s="165">
        <f>C46*F46</f>
        <v>0</v>
      </c>
      <c r="H46" s="165">
        <f>G46*0.095</f>
        <v>0</v>
      </c>
      <c r="I46" s="165">
        <f>G46+H46</f>
        <v>0</v>
      </c>
      <c r="J46" s="185"/>
    </row>
    <row r="47" spans="1:10" s="132" customFormat="1" ht="26.4" x14ac:dyDescent="0.25">
      <c r="A47" s="242">
        <v>28</v>
      </c>
      <c r="B47" s="125" t="s">
        <v>524</v>
      </c>
      <c r="C47" s="239">
        <v>350</v>
      </c>
      <c r="D47" s="133" t="s">
        <v>1</v>
      </c>
      <c r="E47" s="143"/>
      <c r="F47" s="137"/>
      <c r="G47" s="138">
        <f t="shared" si="19"/>
        <v>0</v>
      </c>
      <c r="H47" s="138">
        <f t="shared" si="20"/>
        <v>0</v>
      </c>
      <c r="I47" s="138">
        <f t="shared" si="21"/>
        <v>0</v>
      </c>
      <c r="J47" s="185"/>
    </row>
    <row r="48" spans="1:10" s="132" customFormat="1" ht="26.4" x14ac:dyDescent="0.25">
      <c r="A48" s="242">
        <v>29</v>
      </c>
      <c r="B48" s="152" t="s">
        <v>525</v>
      </c>
      <c r="C48" s="239">
        <v>1460</v>
      </c>
      <c r="D48" s="133" t="s">
        <v>1</v>
      </c>
      <c r="E48" s="143"/>
      <c r="F48" s="137"/>
      <c r="G48" s="138">
        <f t="shared" si="19"/>
        <v>0</v>
      </c>
      <c r="H48" s="138">
        <f t="shared" si="20"/>
        <v>0</v>
      </c>
      <c r="I48" s="138">
        <f t="shared" si="21"/>
        <v>0</v>
      </c>
      <c r="J48" s="185"/>
    </row>
    <row r="49" spans="1:10" s="132" customFormat="1" ht="26.4" x14ac:dyDescent="0.25">
      <c r="A49" s="242">
        <v>30</v>
      </c>
      <c r="B49" s="152" t="s">
        <v>526</v>
      </c>
      <c r="C49" s="239">
        <v>100</v>
      </c>
      <c r="D49" s="133" t="s">
        <v>1</v>
      </c>
      <c r="E49" s="143"/>
      <c r="F49" s="137"/>
      <c r="G49" s="138">
        <f t="shared" si="19"/>
        <v>0</v>
      </c>
      <c r="H49" s="138">
        <f t="shared" si="20"/>
        <v>0</v>
      </c>
      <c r="I49" s="138">
        <f t="shared" si="21"/>
        <v>0</v>
      </c>
      <c r="J49" s="185"/>
    </row>
    <row r="50" spans="1:10" s="132" customFormat="1" ht="39.6" x14ac:dyDescent="0.25">
      <c r="A50" s="242">
        <v>31</v>
      </c>
      <c r="B50" s="152" t="s">
        <v>57</v>
      </c>
      <c r="C50" s="239">
        <v>50</v>
      </c>
      <c r="D50" s="133" t="s">
        <v>1</v>
      </c>
      <c r="E50" s="143"/>
      <c r="F50" s="137"/>
      <c r="G50" s="138">
        <f t="shared" si="19"/>
        <v>0</v>
      </c>
      <c r="H50" s="138">
        <f t="shared" si="20"/>
        <v>0</v>
      </c>
      <c r="I50" s="138">
        <f t="shared" si="21"/>
        <v>0</v>
      </c>
      <c r="J50" s="185"/>
    </row>
    <row r="51" spans="1:10" s="132" customFormat="1" ht="26.4" x14ac:dyDescent="0.25">
      <c r="A51" s="242">
        <v>32</v>
      </c>
      <c r="B51" s="152" t="s">
        <v>320</v>
      </c>
      <c r="C51" s="239">
        <v>830</v>
      </c>
      <c r="D51" s="133" t="s">
        <v>1</v>
      </c>
      <c r="E51" s="143"/>
      <c r="F51" s="137"/>
      <c r="G51" s="138">
        <f t="shared" si="19"/>
        <v>0</v>
      </c>
      <c r="H51" s="138">
        <f t="shared" si="20"/>
        <v>0</v>
      </c>
      <c r="I51" s="138">
        <f t="shared" si="21"/>
        <v>0</v>
      </c>
      <c r="J51" s="185"/>
    </row>
    <row r="52" spans="1:10" s="132" customFormat="1" ht="20.100000000000001" customHeight="1" x14ac:dyDescent="0.25">
      <c r="A52" s="134"/>
      <c r="B52" s="103" t="s">
        <v>396</v>
      </c>
      <c r="C52" s="139" t="s">
        <v>7</v>
      </c>
      <c r="D52" s="139" t="s">
        <v>7</v>
      </c>
      <c r="E52" s="139" t="s">
        <v>7</v>
      </c>
      <c r="F52" s="140" t="s">
        <v>7</v>
      </c>
      <c r="G52" s="141">
        <f>SUM(G42:G51)</f>
        <v>0</v>
      </c>
      <c r="H52" s="141">
        <f>SUM(H42:H51)</f>
        <v>0</v>
      </c>
      <c r="I52" s="141">
        <f>SUM(I42:I51)</f>
        <v>0</v>
      </c>
      <c r="J52" s="142">
        <f>SUM(J42:J51)</f>
        <v>0</v>
      </c>
    </row>
    <row r="53" spans="1:10" s="132" customFormat="1" ht="23.25" customHeight="1" x14ac:dyDescent="0.25">
      <c r="A53" s="278" t="s">
        <v>397</v>
      </c>
      <c r="B53" s="279"/>
      <c r="C53" s="279"/>
      <c r="D53" s="279"/>
      <c r="E53" s="279"/>
      <c r="F53" s="279"/>
      <c r="G53" s="279"/>
      <c r="H53" s="279"/>
      <c r="I53" s="279"/>
      <c r="J53" s="279"/>
    </row>
    <row r="54" spans="1:10" s="132" customFormat="1" ht="52.8" x14ac:dyDescent="0.25">
      <c r="A54" s="133">
        <v>33</v>
      </c>
      <c r="B54" s="250" t="s">
        <v>292</v>
      </c>
      <c r="C54" s="239">
        <v>80</v>
      </c>
      <c r="D54" s="133" t="s">
        <v>1</v>
      </c>
      <c r="E54" s="136"/>
      <c r="F54" s="137"/>
      <c r="G54" s="138">
        <f t="shared" ref="G54:G64" si="22">C54*F54</f>
        <v>0</v>
      </c>
      <c r="H54" s="138">
        <f t="shared" ref="H54:H64" si="23">G54*0.095</f>
        <v>0</v>
      </c>
      <c r="I54" s="138">
        <f t="shared" ref="I54:I64" si="24">G54+H54</f>
        <v>0</v>
      </c>
      <c r="J54" s="111"/>
    </row>
    <row r="55" spans="1:10" s="132" customFormat="1" ht="26.4" x14ac:dyDescent="0.25">
      <c r="A55" s="133">
        <v>34</v>
      </c>
      <c r="B55" s="171" t="s">
        <v>321</v>
      </c>
      <c r="C55" s="239">
        <v>950</v>
      </c>
      <c r="D55" s="133" t="s">
        <v>1</v>
      </c>
      <c r="E55" s="136"/>
      <c r="F55" s="137"/>
      <c r="G55" s="138">
        <f t="shared" si="22"/>
        <v>0</v>
      </c>
      <c r="H55" s="138">
        <f t="shared" si="23"/>
        <v>0</v>
      </c>
      <c r="I55" s="138">
        <f t="shared" si="24"/>
        <v>0</v>
      </c>
      <c r="J55" s="111"/>
    </row>
    <row r="56" spans="1:10" s="156" customFormat="1" ht="13.2" x14ac:dyDescent="0.25">
      <c r="A56" s="242">
        <v>35</v>
      </c>
      <c r="B56" s="171" t="s">
        <v>266</v>
      </c>
      <c r="C56" s="239">
        <v>240</v>
      </c>
      <c r="D56" s="160" t="s">
        <v>1</v>
      </c>
      <c r="E56" s="163"/>
      <c r="F56" s="164"/>
      <c r="G56" s="165">
        <f t="shared" ref="G56" si="25">C56*F56</f>
        <v>0</v>
      </c>
      <c r="H56" s="165">
        <f t="shared" ref="H56" si="26">G56*0.095</f>
        <v>0</v>
      </c>
      <c r="I56" s="165">
        <f t="shared" ref="I56" si="27">G56+H56</f>
        <v>0</v>
      </c>
      <c r="J56" s="111"/>
    </row>
    <row r="57" spans="1:10" s="156" customFormat="1" ht="13.2" x14ac:dyDescent="0.25">
      <c r="A57" s="242">
        <v>36</v>
      </c>
      <c r="B57" s="171" t="s">
        <v>322</v>
      </c>
      <c r="C57" s="239">
        <v>110</v>
      </c>
      <c r="D57" s="160" t="s">
        <v>1</v>
      </c>
      <c r="E57" s="163"/>
      <c r="F57" s="164"/>
      <c r="G57" s="165">
        <f t="shared" si="22"/>
        <v>0</v>
      </c>
      <c r="H57" s="165">
        <f t="shared" si="23"/>
        <v>0</v>
      </c>
      <c r="I57" s="165">
        <f t="shared" si="24"/>
        <v>0</v>
      </c>
      <c r="J57" s="111"/>
    </row>
    <row r="58" spans="1:10" s="156" customFormat="1" ht="13.2" x14ac:dyDescent="0.25">
      <c r="A58" s="242">
        <v>37</v>
      </c>
      <c r="B58" s="171" t="s">
        <v>264</v>
      </c>
      <c r="C58" s="239">
        <v>120</v>
      </c>
      <c r="D58" s="160" t="s">
        <v>1</v>
      </c>
      <c r="E58" s="163"/>
      <c r="F58" s="164"/>
      <c r="G58" s="165">
        <f t="shared" ref="G58" si="28">C58*F58</f>
        <v>0</v>
      </c>
      <c r="H58" s="165">
        <f t="shared" ref="H58" si="29">G58*0.095</f>
        <v>0</v>
      </c>
      <c r="I58" s="165">
        <f t="shared" ref="I58" si="30">G58+H58</f>
        <v>0</v>
      </c>
      <c r="J58" s="111"/>
    </row>
    <row r="59" spans="1:10" s="132" customFormat="1" ht="26.4" x14ac:dyDescent="0.25">
      <c r="A59" s="242">
        <v>38</v>
      </c>
      <c r="B59" s="120" t="s">
        <v>527</v>
      </c>
      <c r="C59" s="256">
        <v>200</v>
      </c>
      <c r="D59" s="133" t="s">
        <v>1</v>
      </c>
      <c r="E59" s="136"/>
      <c r="F59" s="137"/>
      <c r="G59" s="138">
        <f t="shared" si="22"/>
        <v>0</v>
      </c>
      <c r="H59" s="138">
        <f t="shared" si="23"/>
        <v>0</v>
      </c>
      <c r="I59" s="138">
        <f t="shared" si="24"/>
        <v>0</v>
      </c>
      <c r="J59" s="111"/>
    </row>
    <row r="60" spans="1:10" s="132" customFormat="1" ht="13.2" x14ac:dyDescent="0.25">
      <c r="A60" s="242">
        <v>39</v>
      </c>
      <c r="B60" s="149" t="s">
        <v>556</v>
      </c>
      <c r="C60" s="239">
        <v>25</v>
      </c>
      <c r="D60" s="133" t="s">
        <v>1</v>
      </c>
      <c r="E60" s="136"/>
      <c r="F60" s="137"/>
      <c r="G60" s="138">
        <f t="shared" si="22"/>
        <v>0</v>
      </c>
      <c r="H60" s="138">
        <f t="shared" si="23"/>
        <v>0</v>
      </c>
      <c r="I60" s="138">
        <f t="shared" si="24"/>
        <v>0</v>
      </c>
      <c r="J60" s="111"/>
    </row>
    <row r="61" spans="1:10" s="132" customFormat="1" ht="13.2" x14ac:dyDescent="0.25">
      <c r="A61" s="242">
        <v>40</v>
      </c>
      <c r="B61" s="250" t="s">
        <v>528</v>
      </c>
      <c r="C61" s="128">
        <v>300</v>
      </c>
      <c r="D61" s="133" t="s">
        <v>1</v>
      </c>
      <c r="E61" s="136"/>
      <c r="F61" s="137"/>
      <c r="G61" s="138">
        <f t="shared" si="22"/>
        <v>0</v>
      </c>
      <c r="H61" s="138">
        <f t="shared" si="23"/>
        <v>0</v>
      </c>
      <c r="I61" s="138">
        <f t="shared" si="24"/>
        <v>0</v>
      </c>
      <c r="J61" s="111"/>
    </row>
    <row r="62" spans="1:10" s="132" customFormat="1" ht="26.4" x14ac:dyDescent="0.25">
      <c r="A62" s="242">
        <v>41</v>
      </c>
      <c r="B62" s="250" t="s">
        <v>557</v>
      </c>
      <c r="C62" s="239">
        <v>85</v>
      </c>
      <c r="D62" s="133" t="s">
        <v>1</v>
      </c>
      <c r="E62" s="136"/>
      <c r="F62" s="137"/>
      <c r="G62" s="138">
        <f t="shared" si="22"/>
        <v>0</v>
      </c>
      <c r="H62" s="138">
        <f t="shared" si="23"/>
        <v>0</v>
      </c>
      <c r="I62" s="138">
        <f t="shared" si="24"/>
        <v>0</v>
      </c>
      <c r="J62" s="111"/>
    </row>
    <row r="63" spans="1:10" s="132" customFormat="1" ht="13.2" x14ac:dyDescent="0.25">
      <c r="A63" s="242">
        <v>42</v>
      </c>
      <c r="B63" s="245" t="s">
        <v>529</v>
      </c>
      <c r="C63" s="239">
        <v>90</v>
      </c>
      <c r="D63" s="133" t="s">
        <v>1</v>
      </c>
      <c r="E63" s="136"/>
      <c r="F63" s="137"/>
      <c r="G63" s="138">
        <f t="shared" si="22"/>
        <v>0</v>
      </c>
      <c r="H63" s="138">
        <f t="shared" si="23"/>
        <v>0</v>
      </c>
      <c r="I63" s="138">
        <f t="shared" si="24"/>
        <v>0</v>
      </c>
      <c r="J63" s="111"/>
    </row>
    <row r="64" spans="1:10" s="132" customFormat="1" ht="13.2" x14ac:dyDescent="0.25">
      <c r="A64" s="242">
        <v>43</v>
      </c>
      <c r="B64" s="171" t="s">
        <v>293</v>
      </c>
      <c r="C64" s="239">
        <v>200</v>
      </c>
      <c r="D64" s="133" t="s">
        <v>1</v>
      </c>
      <c r="E64" s="136"/>
      <c r="F64" s="137"/>
      <c r="G64" s="138">
        <f t="shared" si="22"/>
        <v>0</v>
      </c>
      <c r="H64" s="138">
        <f t="shared" si="23"/>
        <v>0</v>
      </c>
      <c r="I64" s="138">
        <f t="shared" si="24"/>
        <v>0</v>
      </c>
      <c r="J64" s="111"/>
    </row>
    <row r="65" spans="1:11" s="132" customFormat="1" ht="15" customHeight="1" x14ac:dyDescent="0.25">
      <c r="A65" s="134"/>
      <c r="B65" s="103" t="s">
        <v>398</v>
      </c>
      <c r="C65" s="139" t="s">
        <v>7</v>
      </c>
      <c r="D65" s="139" t="s">
        <v>7</v>
      </c>
      <c r="E65" s="139" t="s">
        <v>7</v>
      </c>
      <c r="F65" s="140" t="s">
        <v>7</v>
      </c>
      <c r="G65" s="141">
        <f t="shared" ref="G65:J65" si="31">SUM(G54:G64)</f>
        <v>0</v>
      </c>
      <c r="H65" s="141">
        <f t="shared" si="31"/>
        <v>0</v>
      </c>
      <c r="I65" s="141">
        <f t="shared" si="31"/>
        <v>0</v>
      </c>
      <c r="J65" s="142">
        <f t="shared" si="31"/>
        <v>0</v>
      </c>
    </row>
    <row r="66" spans="1:11" s="132" customFormat="1" ht="30" customHeight="1" x14ac:dyDescent="0.25">
      <c r="A66" s="278" t="s">
        <v>638</v>
      </c>
      <c r="B66" s="279"/>
      <c r="C66" s="279"/>
      <c r="D66" s="279"/>
      <c r="E66" s="279"/>
      <c r="F66" s="279"/>
      <c r="G66" s="279"/>
      <c r="H66" s="279"/>
      <c r="I66" s="279"/>
      <c r="J66" s="279"/>
    </row>
    <row r="67" spans="1:11" s="102" customFormat="1" ht="30" customHeight="1" x14ac:dyDescent="0.2">
      <c r="A67" s="133">
        <v>44</v>
      </c>
      <c r="B67" s="194" t="s">
        <v>58</v>
      </c>
      <c r="C67" s="255">
        <v>300</v>
      </c>
      <c r="D67" s="133" t="s">
        <v>1</v>
      </c>
      <c r="E67" s="139" t="s">
        <v>7</v>
      </c>
      <c r="F67" s="137"/>
      <c r="G67" s="138">
        <f t="shared" ref="G67:G68" si="32">C67*F67</f>
        <v>0</v>
      </c>
      <c r="H67" s="138">
        <f t="shared" ref="H67:H68" si="33">G67*0.095</f>
        <v>0</v>
      </c>
      <c r="I67" s="138">
        <f t="shared" ref="I67:I68" si="34">G67+H67</f>
        <v>0</v>
      </c>
      <c r="J67" s="239" t="s">
        <v>7</v>
      </c>
    </row>
    <row r="68" spans="1:11" s="102" customFormat="1" ht="30" customHeight="1" x14ac:dyDescent="0.2">
      <c r="A68" s="133">
        <v>45</v>
      </c>
      <c r="B68" s="257" t="s">
        <v>323</v>
      </c>
      <c r="C68" s="255">
        <v>200</v>
      </c>
      <c r="D68" s="133" t="s">
        <v>1</v>
      </c>
      <c r="E68" s="139" t="s">
        <v>7</v>
      </c>
      <c r="F68" s="137"/>
      <c r="G68" s="138">
        <f t="shared" si="32"/>
        <v>0</v>
      </c>
      <c r="H68" s="138">
        <f t="shared" si="33"/>
        <v>0</v>
      </c>
      <c r="I68" s="138">
        <f t="shared" si="34"/>
        <v>0</v>
      </c>
      <c r="J68" s="239" t="s">
        <v>7</v>
      </c>
    </row>
    <row r="69" spans="1:11" s="156" customFormat="1" ht="59.25" customHeight="1" x14ac:dyDescent="0.25">
      <c r="A69" s="242">
        <v>46</v>
      </c>
      <c r="B69" s="257" t="s">
        <v>499</v>
      </c>
      <c r="C69" s="255">
        <v>150</v>
      </c>
      <c r="D69" s="160" t="s">
        <v>1</v>
      </c>
      <c r="E69" s="197"/>
      <c r="F69" s="164"/>
      <c r="G69" s="165">
        <f t="shared" ref="G69:G70" si="35">C69*F69</f>
        <v>0</v>
      </c>
      <c r="H69" s="165">
        <f t="shared" ref="H69:H70" si="36">G69*0.095</f>
        <v>0</v>
      </c>
      <c r="I69" s="165">
        <f t="shared" ref="I69:I70" si="37">G69+H69</f>
        <v>0</v>
      </c>
      <c r="J69" s="239" t="s">
        <v>7</v>
      </c>
    </row>
    <row r="70" spans="1:11" s="156" customFormat="1" ht="59.25" customHeight="1" x14ac:dyDescent="0.25">
      <c r="A70" s="242">
        <v>47</v>
      </c>
      <c r="B70" s="257" t="s">
        <v>498</v>
      </c>
      <c r="C70" s="255">
        <v>150</v>
      </c>
      <c r="D70" s="160" t="s">
        <v>1</v>
      </c>
      <c r="E70" s="197"/>
      <c r="F70" s="164"/>
      <c r="G70" s="165">
        <f t="shared" si="35"/>
        <v>0</v>
      </c>
      <c r="H70" s="165">
        <f t="shared" si="36"/>
        <v>0</v>
      </c>
      <c r="I70" s="165">
        <f t="shared" si="37"/>
        <v>0</v>
      </c>
      <c r="J70" s="239" t="s">
        <v>7</v>
      </c>
    </row>
    <row r="71" spans="1:11" s="80" customFormat="1" ht="15" customHeight="1" x14ac:dyDescent="0.2">
      <c r="A71" s="134"/>
      <c r="B71" s="103" t="s">
        <v>399</v>
      </c>
      <c r="C71" s="139" t="s">
        <v>7</v>
      </c>
      <c r="D71" s="139" t="s">
        <v>7</v>
      </c>
      <c r="E71" s="139" t="s">
        <v>7</v>
      </c>
      <c r="F71" s="140" t="s">
        <v>7</v>
      </c>
      <c r="G71" s="141">
        <f>SUM(G67:G70)</f>
        <v>0</v>
      </c>
      <c r="H71" s="141">
        <f>SUM(H67:H70)</f>
        <v>0</v>
      </c>
      <c r="I71" s="141">
        <f>SUM(I67:I70)</f>
        <v>0</v>
      </c>
      <c r="J71" s="142">
        <f>SUM(J67:J70)</f>
        <v>0</v>
      </c>
    </row>
    <row r="72" spans="1:11" s="102" customFormat="1" ht="20.100000000000001" customHeight="1" x14ac:dyDescent="0.2">
      <c r="A72" s="278" t="s">
        <v>400</v>
      </c>
      <c r="B72" s="279"/>
      <c r="C72" s="279"/>
      <c r="D72" s="279"/>
      <c r="E72" s="279"/>
      <c r="F72" s="279"/>
      <c r="G72" s="279"/>
      <c r="H72" s="279"/>
      <c r="I72" s="279"/>
      <c r="J72" s="279"/>
    </row>
    <row r="73" spans="1:11" s="156" customFormat="1" ht="20.100000000000001" customHeight="1" x14ac:dyDescent="0.25">
      <c r="A73" s="160">
        <v>48</v>
      </c>
      <c r="B73" s="195" t="s">
        <v>148</v>
      </c>
      <c r="C73" s="239">
        <v>120</v>
      </c>
      <c r="D73" s="160" t="s">
        <v>1</v>
      </c>
      <c r="E73" s="166" t="s">
        <v>7</v>
      </c>
      <c r="F73" s="164"/>
      <c r="G73" s="165">
        <f t="shared" ref="G73" si="38">C73*F73</f>
        <v>0</v>
      </c>
      <c r="H73" s="165">
        <f t="shared" ref="H73" si="39">G73*0.095</f>
        <v>0</v>
      </c>
      <c r="I73" s="165">
        <f t="shared" ref="I73" si="40">G73+H73</f>
        <v>0</v>
      </c>
      <c r="J73" s="239" t="s">
        <v>7</v>
      </c>
    </row>
    <row r="74" spans="1:11" s="156" customFormat="1" ht="23.25" customHeight="1" x14ac:dyDescent="0.25">
      <c r="A74" s="160">
        <v>49</v>
      </c>
      <c r="B74" s="195" t="s">
        <v>294</v>
      </c>
      <c r="C74" s="239">
        <v>60</v>
      </c>
      <c r="D74" s="160" t="s">
        <v>1</v>
      </c>
      <c r="E74" s="166" t="s">
        <v>7</v>
      </c>
      <c r="F74" s="164"/>
      <c r="G74" s="165">
        <f t="shared" ref="G74:G75" si="41">C74*F74</f>
        <v>0</v>
      </c>
      <c r="H74" s="165">
        <f t="shared" ref="H74:H75" si="42">G74*0.095</f>
        <v>0</v>
      </c>
      <c r="I74" s="165">
        <f t="shared" ref="I74:I75" si="43">G74+H74</f>
        <v>0</v>
      </c>
      <c r="J74" s="239" t="s">
        <v>7</v>
      </c>
    </row>
    <row r="75" spans="1:11" s="241" customFormat="1" ht="20.100000000000001" customHeight="1" x14ac:dyDescent="0.25">
      <c r="A75" s="242">
        <v>50</v>
      </c>
      <c r="B75" s="195" t="s">
        <v>295</v>
      </c>
      <c r="C75" s="239">
        <v>60</v>
      </c>
      <c r="D75" s="242" t="s">
        <v>1</v>
      </c>
      <c r="E75" s="166" t="s">
        <v>7</v>
      </c>
      <c r="F75" s="244"/>
      <c r="G75" s="247">
        <f t="shared" si="41"/>
        <v>0</v>
      </c>
      <c r="H75" s="247">
        <f t="shared" si="42"/>
        <v>0</v>
      </c>
      <c r="I75" s="247">
        <f t="shared" si="43"/>
        <v>0</v>
      </c>
      <c r="J75" s="239" t="s">
        <v>7</v>
      </c>
    </row>
    <row r="76" spans="1:11" s="102" customFormat="1" ht="15" customHeight="1" x14ac:dyDescent="0.2">
      <c r="A76" s="134"/>
      <c r="B76" s="103" t="s">
        <v>401</v>
      </c>
      <c r="C76" s="139" t="s">
        <v>7</v>
      </c>
      <c r="D76" s="139" t="s">
        <v>7</v>
      </c>
      <c r="E76" s="139" t="s">
        <v>7</v>
      </c>
      <c r="F76" s="140" t="s">
        <v>7</v>
      </c>
      <c r="G76" s="141">
        <f>SUM(G73:G75)</f>
        <v>0</v>
      </c>
      <c r="H76" s="141">
        <f>SUM(H73:H75)</f>
        <v>0</v>
      </c>
      <c r="I76" s="141">
        <f>SUM(I73:I75)</f>
        <v>0</v>
      </c>
      <c r="J76" s="142">
        <f>SUM(J73:J75)</f>
        <v>0</v>
      </c>
      <c r="K76" s="84"/>
    </row>
    <row r="77" spans="1:11" s="102" customFormat="1" ht="15" customHeight="1" x14ac:dyDescent="0.3">
      <c r="A77" s="204"/>
      <c r="B77" s="205"/>
      <c r="C77" s="83"/>
      <c r="D77" s="206"/>
      <c r="E77" s="207"/>
      <c r="F77" s="208"/>
      <c r="G77" s="112"/>
      <c r="H77" s="209"/>
      <c r="I77" s="112"/>
      <c r="J77" s="112"/>
      <c r="K77" s="84"/>
    </row>
    <row r="78" spans="1:11" s="102" customFormat="1" ht="15" customHeight="1" x14ac:dyDescent="0.2">
      <c r="A78" s="280" t="s">
        <v>26</v>
      </c>
      <c r="B78" s="280"/>
      <c r="C78" s="280"/>
      <c r="D78" s="280"/>
      <c r="E78" s="280"/>
      <c r="F78" s="280"/>
      <c r="G78" s="280"/>
      <c r="H78" s="280"/>
      <c r="I78" s="280"/>
      <c r="J78" s="280"/>
    </row>
    <row r="79" spans="1:11" s="172" customFormat="1" ht="23.25" customHeight="1" x14ac:dyDescent="0.3">
      <c r="A79" s="283" t="s">
        <v>78</v>
      </c>
      <c r="B79" s="284"/>
      <c r="C79" s="284"/>
      <c r="D79" s="284"/>
      <c r="E79" s="284"/>
      <c r="F79" s="284"/>
      <c r="G79" s="284"/>
      <c r="H79" s="284"/>
      <c r="I79" s="284"/>
      <c r="J79" s="284"/>
    </row>
    <row r="80" spans="1:11" s="276" customFormat="1" ht="12.75" customHeight="1" x14ac:dyDescent="0.3">
      <c r="A80" s="283" t="s">
        <v>79</v>
      </c>
    </row>
    <row r="81" spans="1:10" s="229" customFormat="1" ht="24" customHeight="1" x14ac:dyDescent="0.3">
      <c r="A81" s="271" t="s">
        <v>84</v>
      </c>
      <c r="B81" s="271"/>
      <c r="C81" s="271"/>
      <c r="D81" s="271"/>
      <c r="E81" s="271"/>
      <c r="F81" s="271"/>
      <c r="G81" s="271"/>
      <c r="H81" s="271"/>
      <c r="I81" s="271"/>
      <c r="J81" s="271"/>
    </row>
    <row r="82" spans="1:10" s="183" customFormat="1" ht="15" customHeight="1" x14ac:dyDescent="0.3">
      <c r="A82" s="281" t="s">
        <v>81</v>
      </c>
      <c r="B82" s="281"/>
      <c r="C82" s="281"/>
      <c r="D82" s="281"/>
      <c r="E82" s="281"/>
      <c r="F82" s="281"/>
      <c r="G82" s="281"/>
      <c r="H82" s="281"/>
      <c r="I82" s="281"/>
      <c r="J82" s="281"/>
    </row>
    <row r="83" spans="1:10" s="282" customFormat="1" ht="15" customHeight="1" x14ac:dyDescent="0.3">
      <c r="A83" s="281" t="s">
        <v>82</v>
      </c>
    </row>
    <row r="84" spans="1:10" s="282" customFormat="1" ht="15" customHeight="1" x14ac:dyDescent="0.3">
      <c r="A84" s="281" t="s">
        <v>83</v>
      </c>
    </row>
    <row r="85" spans="1:10" s="217" customFormat="1" ht="18.75" customHeight="1" x14ac:dyDescent="0.3">
      <c r="A85" s="269" t="s">
        <v>344</v>
      </c>
      <c r="B85" s="270"/>
      <c r="C85" s="270"/>
      <c r="D85" s="270"/>
      <c r="E85" s="270"/>
      <c r="F85" s="270"/>
      <c r="G85" s="270"/>
      <c r="H85" s="270"/>
      <c r="I85" s="270"/>
      <c r="J85" s="270"/>
    </row>
    <row r="86" spans="1:10" s="217" customFormat="1" ht="55.5" customHeight="1" x14ac:dyDescent="0.3">
      <c r="A86" s="271" t="s">
        <v>509</v>
      </c>
      <c r="B86" s="272"/>
      <c r="C86" s="272"/>
      <c r="D86" s="272"/>
      <c r="E86" s="272"/>
      <c r="F86" s="272"/>
      <c r="G86" s="272"/>
      <c r="H86" s="272"/>
      <c r="I86" s="272"/>
      <c r="J86" s="272"/>
    </row>
    <row r="87" spans="1:10" s="217" customFormat="1" ht="21" customHeight="1" x14ac:dyDescent="0.3">
      <c r="A87" s="216"/>
      <c r="B87" s="218"/>
      <c r="C87" s="218"/>
      <c r="D87" s="218"/>
      <c r="E87" s="218"/>
      <c r="F87" s="218"/>
      <c r="G87" s="218"/>
      <c r="H87" s="218"/>
      <c r="I87" s="218"/>
      <c r="J87" s="218"/>
    </row>
    <row r="88" spans="1:10" s="172" customFormat="1" ht="20.25" customHeight="1" x14ac:dyDescent="0.3">
      <c r="A88" s="172" t="s">
        <v>343</v>
      </c>
      <c r="B88" s="184"/>
      <c r="C88" s="180"/>
    </row>
    <row r="89" spans="1:10" s="172" customFormat="1" ht="20.25" customHeight="1" x14ac:dyDescent="0.3">
      <c r="B89" s="184"/>
      <c r="C89" s="180"/>
    </row>
    <row r="90" spans="1:10" s="173" customFormat="1" ht="13.8" x14ac:dyDescent="0.3">
      <c r="A90" s="173" t="s">
        <v>40</v>
      </c>
      <c r="B90" s="181"/>
      <c r="C90" s="182"/>
      <c r="E90" s="173" t="s">
        <v>8</v>
      </c>
      <c r="I90" s="173" t="s">
        <v>2</v>
      </c>
    </row>
  </sheetData>
  <mergeCells count="24">
    <mergeCell ref="A4:E4"/>
    <mergeCell ref="A7:J7"/>
    <mergeCell ref="A17:J17"/>
    <mergeCell ref="A41:J41"/>
    <mergeCell ref="A25:J25"/>
    <mergeCell ref="A31:J31"/>
    <mergeCell ref="A1:C1"/>
    <mergeCell ref="F1:J1"/>
    <mergeCell ref="A2:E2"/>
    <mergeCell ref="F2:J2"/>
    <mergeCell ref="A3:E3"/>
    <mergeCell ref="A83:XFD83"/>
    <mergeCell ref="A84:XFD84"/>
    <mergeCell ref="A85:J85"/>
    <mergeCell ref="A86:J86"/>
    <mergeCell ref="A11:J11"/>
    <mergeCell ref="A78:J78"/>
    <mergeCell ref="A79:J79"/>
    <mergeCell ref="A80:XFD80"/>
    <mergeCell ref="A81:J81"/>
    <mergeCell ref="A82:J82"/>
    <mergeCell ref="A53:J53"/>
    <mergeCell ref="A66:J66"/>
    <mergeCell ref="A72:J72"/>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3:J75 J18:J23 J12:J15 J32:J39 J67:J70 J42:J51" xr:uid="{00000000-0002-0000-0100-000000000000}">
      <formula1>1</formula1>
    </dataValidation>
    <dataValidation type="custom"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6:J29" xr:uid="{00000000-0002-0000-0100-000001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66"/>
    <pageSetUpPr fitToPage="1"/>
  </sheetPr>
  <dimension ref="A1:J34"/>
  <sheetViews>
    <sheetView topLeftCell="A25" zoomScale="120" zoomScaleNormal="120" zoomScaleSheetLayoutView="120" workbookViewId="0">
      <selection activeCell="B16" sqref="B16"/>
    </sheetView>
  </sheetViews>
  <sheetFormatPr defaultColWidth="9.33203125" defaultRowHeight="14.4" x14ac:dyDescent="0.3"/>
  <cols>
    <col min="1" max="1" width="3.44140625" style="2" customWidth="1"/>
    <col min="2" max="2" width="30.33203125" style="44" customWidth="1"/>
    <col min="3" max="3" width="7.33203125" style="2" customWidth="1"/>
    <col min="4" max="4" width="4.6640625" style="2" customWidth="1"/>
    <col min="5" max="5" width="18.6640625" style="2" customWidth="1"/>
    <col min="6" max="9" width="10.109375" style="2" customWidth="1"/>
    <col min="10" max="10" width="10.109375" style="108" customWidth="1"/>
    <col min="11" max="16384" width="9.33203125" style="2"/>
  </cols>
  <sheetData>
    <row r="1" spans="1:10" s="225" customFormat="1" x14ac:dyDescent="0.3">
      <c r="A1" s="274"/>
      <c r="B1" s="274"/>
      <c r="C1" s="274"/>
      <c r="D1" s="223"/>
      <c r="E1" s="224"/>
      <c r="F1" s="287" t="s">
        <v>341</v>
      </c>
      <c r="G1" s="287"/>
      <c r="H1" s="287"/>
      <c r="I1" s="287"/>
      <c r="J1" s="287"/>
    </row>
    <row r="2" spans="1:10" s="225" customFormat="1" x14ac:dyDescent="0.3">
      <c r="A2" s="274" t="s">
        <v>338</v>
      </c>
      <c r="B2" s="274"/>
      <c r="C2" s="274"/>
      <c r="D2" s="274"/>
      <c r="E2" s="274"/>
      <c r="F2" s="274"/>
      <c r="G2" s="274"/>
      <c r="H2" s="274"/>
      <c r="I2" s="274"/>
      <c r="J2" s="274"/>
    </row>
    <row r="3" spans="1:10" s="225" customFormat="1" x14ac:dyDescent="0.3">
      <c r="A3" s="274" t="s">
        <v>339</v>
      </c>
      <c r="B3" s="274"/>
      <c r="C3" s="274"/>
      <c r="D3" s="274"/>
      <c r="E3" s="274"/>
      <c r="F3" s="224"/>
      <c r="G3" s="226"/>
      <c r="H3" s="226"/>
      <c r="I3" s="227"/>
      <c r="J3" s="227"/>
    </row>
    <row r="4" spans="1:10" s="225" customFormat="1" x14ac:dyDescent="0.3">
      <c r="A4" s="274" t="s">
        <v>340</v>
      </c>
      <c r="B4" s="274"/>
      <c r="C4" s="274"/>
      <c r="D4" s="274"/>
      <c r="E4" s="274"/>
      <c r="F4" s="224"/>
      <c r="G4" s="226"/>
      <c r="H4" s="226"/>
      <c r="I4" s="227"/>
      <c r="J4" s="227"/>
    </row>
    <row r="5" spans="1:10" s="225" customFormat="1" x14ac:dyDescent="0.3">
      <c r="A5" s="222"/>
      <c r="B5" s="222"/>
      <c r="C5" s="222"/>
      <c r="D5" s="222"/>
      <c r="E5" s="222"/>
      <c r="F5" s="224"/>
      <c r="G5" s="226"/>
      <c r="H5" s="226"/>
      <c r="I5" s="227"/>
      <c r="J5" s="227"/>
    </row>
    <row r="6" spans="1:10" s="72" customFormat="1" ht="6" customHeight="1" x14ac:dyDescent="0.15">
      <c r="B6" s="42"/>
      <c r="J6" s="110"/>
    </row>
    <row r="7" spans="1:10" s="71" customFormat="1" ht="18" customHeight="1" x14ac:dyDescent="0.35">
      <c r="A7" s="293" t="s">
        <v>296</v>
      </c>
      <c r="B7" s="293"/>
      <c r="C7" s="293"/>
      <c r="D7" s="293"/>
      <c r="E7" s="293"/>
      <c r="F7" s="293"/>
      <c r="G7" s="293"/>
      <c r="H7" s="293"/>
      <c r="I7" s="293"/>
      <c r="J7" s="293"/>
    </row>
    <row r="8" spans="1:10" s="72" customFormat="1" ht="6" customHeight="1" x14ac:dyDescent="0.15">
      <c r="B8" s="42"/>
      <c r="J8" s="110"/>
    </row>
    <row r="9" spans="1:10" s="155" customFormat="1" ht="51" customHeight="1" x14ac:dyDescent="0.2">
      <c r="A9" s="60" t="s">
        <v>3</v>
      </c>
      <c r="B9" s="49" t="s">
        <v>4</v>
      </c>
      <c r="C9" s="61" t="s">
        <v>5</v>
      </c>
      <c r="D9" s="61" t="s">
        <v>30</v>
      </c>
      <c r="E9" s="77" t="s">
        <v>6</v>
      </c>
      <c r="F9" s="77" t="s">
        <v>20</v>
      </c>
      <c r="G9" s="77" t="s">
        <v>21</v>
      </c>
      <c r="H9" s="77" t="s">
        <v>39</v>
      </c>
      <c r="I9" s="77" t="s">
        <v>24</v>
      </c>
      <c r="J9" s="114" t="s">
        <v>77</v>
      </c>
    </row>
    <row r="10" spans="1:10" s="155" customFormat="1" ht="15.75" customHeight="1" x14ac:dyDescent="0.2">
      <c r="A10" s="63">
        <v>1</v>
      </c>
      <c r="B10" s="50">
        <v>2</v>
      </c>
      <c r="C10" s="78">
        <v>3</v>
      </c>
      <c r="D10" s="78">
        <v>4</v>
      </c>
      <c r="E10" s="78">
        <v>5</v>
      </c>
      <c r="F10" s="78">
        <v>6</v>
      </c>
      <c r="G10" s="65" t="s">
        <v>22</v>
      </c>
      <c r="H10" s="78" t="s">
        <v>23</v>
      </c>
      <c r="I10" s="65" t="s">
        <v>25</v>
      </c>
      <c r="J10" s="115">
        <v>10</v>
      </c>
    </row>
    <row r="11" spans="1:10" s="156" customFormat="1" ht="15" customHeight="1" x14ac:dyDescent="0.25">
      <c r="A11" s="278" t="s">
        <v>402</v>
      </c>
      <c r="B11" s="279"/>
      <c r="C11" s="279"/>
      <c r="D11" s="279"/>
      <c r="E11" s="279"/>
      <c r="F11" s="279"/>
      <c r="G11" s="279"/>
      <c r="H11" s="279"/>
      <c r="I11" s="279"/>
      <c r="J11" s="279"/>
    </row>
    <row r="12" spans="1:10" s="129" customFormat="1" ht="51.75" customHeight="1" x14ac:dyDescent="0.25">
      <c r="A12" s="148">
        <v>1</v>
      </c>
      <c r="B12" s="245" t="s">
        <v>558</v>
      </c>
      <c r="C12" s="107">
        <v>510</v>
      </c>
      <c r="D12" s="107" t="s">
        <v>1</v>
      </c>
      <c r="E12" s="126"/>
      <c r="F12" s="127"/>
      <c r="G12" s="106">
        <f t="shared" ref="G12:G15" si="0">C12*F12</f>
        <v>0</v>
      </c>
      <c r="H12" s="106">
        <f t="shared" ref="H12:H15" si="1">G12*0.095</f>
        <v>0</v>
      </c>
      <c r="I12" s="106">
        <f t="shared" ref="I12:I15" si="2">G12+H12</f>
        <v>0</v>
      </c>
      <c r="J12" s="128"/>
    </row>
    <row r="13" spans="1:10" s="86" customFormat="1" ht="40.200000000000003" customHeight="1" x14ac:dyDescent="0.25">
      <c r="A13" s="148">
        <v>2</v>
      </c>
      <c r="B13" s="245" t="s">
        <v>559</v>
      </c>
      <c r="C13" s="87">
        <v>810</v>
      </c>
      <c r="D13" s="87" t="s">
        <v>1</v>
      </c>
      <c r="E13" s="90"/>
      <c r="F13" s="91"/>
      <c r="G13" s="92">
        <f t="shared" si="0"/>
        <v>0</v>
      </c>
      <c r="H13" s="92">
        <f t="shared" si="1"/>
        <v>0</v>
      </c>
      <c r="I13" s="92">
        <f t="shared" si="2"/>
        <v>0</v>
      </c>
      <c r="J13" s="105"/>
    </row>
    <row r="14" spans="1:10" s="86" customFormat="1" ht="40.200000000000003" customHeight="1" x14ac:dyDescent="0.25">
      <c r="A14" s="186">
        <v>3</v>
      </c>
      <c r="B14" s="250" t="s">
        <v>560</v>
      </c>
      <c r="C14" s="87">
        <v>30</v>
      </c>
      <c r="D14" s="87" t="s">
        <v>1</v>
      </c>
      <c r="E14" s="90"/>
      <c r="F14" s="91"/>
      <c r="G14" s="92">
        <f t="shared" si="0"/>
        <v>0</v>
      </c>
      <c r="H14" s="92">
        <f t="shared" si="1"/>
        <v>0</v>
      </c>
      <c r="I14" s="92">
        <f t="shared" si="2"/>
        <v>0</v>
      </c>
      <c r="J14" s="105"/>
    </row>
    <row r="15" spans="1:10" s="86" customFormat="1" ht="22.5" customHeight="1" x14ac:dyDescent="0.25">
      <c r="A15" s="186">
        <v>4</v>
      </c>
      <c r="B15" s="120" t="s">
        <v>561</v>
      </c>
      <c r="C15" s="87">
        <v>40</v>
      </c>
      <c r="D15" s="87" t="s">
        <v>1</v>
      </c>
      <c r="E15" s="90"/>
      <c r="F15" s="91"/>
      <c r="G15" s="92">
        <f t="shared" si="0"/>
        <v>0</v>
      </c>
      <c r="H15" s="92">
        <f t="shared" si="1"/>
        <v>0</v>
      </c>
      <c r="I15" s="92">
        <f t="shared" si="2"/>
        <v>0</v>
      </c>
      <c r="J15" s="105"/>
    </row>
    <row r="16" spans="1:10" s="241" customFormat="1" ht="57" customHeight="1" x14ac:dyDescent="0.25">
      <c r="A16" s="186">
        <v>4</v>
      </c>
      <c r="B16" s="266" t="s">
        <v>675</v>
      </c>
      <c r="C16" s="242">
        <v>90</v>
      </c>
      <c r="D16" s="242" t="s">
        <v>1</v>
      </c>
      <c r="E16" s="243"/>
      <c r="F16" s="244"/>
      <c r="G16" s="247">
        <f t="shared" ref="G16" si="3">C16*F16</f>
        <v>0</v>
      </c>
      <c r="H16" s="247">
        <f t="shared" ref="H16" si="4">G16*0.095</f>
        <v>0</v>
      </c>
      <c r="I16" s="247">
        <f t="shared" ref="I16" si="5">G16+H16</f>
        <v>0</v>
      </c>
      <c r="J16" s="239"/>
    </row>
    <row r="17" spans="1:10" s="86" customFormat="1" ht="20.100000000000001" customHeight="1" x14ac:dyDescent="0.25">
      <c r="A17" s="88"/>
      <c r="B17" s="103" t="s">
        <v>403</v>
      </c>
      <c r="C17" s="94" t="s">
        <v>7</v>
      </c>
      <c r="D17" s="94" t="s">
        <v>7</v>
      </c>
      <c r="E17" s="94" t="s">
        <v>7</v>
      </c>
      <c r="F17" s="95" t="s">
        <v>7</v>
      </c>
      <c r="G17" s="96">
        <f>SUM(G12:G15)</f>
        <v>0</v>
      </c>
      <c r="H17" s="96">
        <f>SUM(H12:H15)</f>
        <v>0</v>
      </c>
      <c r="I17" s="96">
        <f>SUM(I12:I15)</f>
        <v>0</v>
      </c>
      <c r="J17" s="97">
        <f>SUM(J12:J15)</f>
        <v>0</v>
      </c>
    </row>
    <row r="18" spans="1:10" s="86" customFormat="1" ht="15" customHeight="1" x14ac:dyDescent="0.25">
      <c r="A18" s="278" t="s">
        <v>404</v>
      </c>
      <c r="B18" s="279"/>
      <c r="C18" s="279"/>
      <c r="D18" s="279"/>
      <c r="E18" s="279"/>
      <c r="F18" s="279"/>
      <c r="G18" s="279"/>
      <c r="H18" s="279"/>
      <c r="I18" s="279"/>
      <c r="J18" s="279"/>
    </row>
    <row r="19" spans="1:10" s="86" customFormat="1" ht="39.75" customHeight="1" x14ac:dyDescent="0.25">
      <c r="A19" s="87">
        <v>5</v>
      </c>
      <c r="B19" s="251" t="s">
        <v>515</v>
      </c>
      <c r="C19" s="89">
        <v>1300</v>
      </c>
      <c r="D19" s="87" t="s">
        <v>1</v>
      </c>
      <c r="E19" s="90"/>
      <c r="F19" s="91"/>
      <c r="G19" s="92">
        <f t="shared" ref="G19" si="6">C19*F19</f>
        <v>0</v>
      </c>
      <c r="H19" s="92">
        <f t="shared" ref="H19" si="7">G19*0.095</f>
        <v>0</v>
      </c>
      <c r="I19" s="92">
        <f t="shared" ref="I19" si="8">G19+H19</f>
        <v>0</v>
      </c>
      <c r="J19" s="105"/>
    </row>
    <row r="20" spans="1:10" s="86" customFormat="1" ht="20.100000000000001" customHeight="1" x14ac:dyDescent="0.25">
      <c r="A20" s="88"/>
      <c r="B20" s="103" t="s">
        <v>405</v>
      </c>
      <c r="C20" s="94" t="s">
        <v>7</v>
      </c>
      <c r="D20" s="94" t="s">
        <v>7</v>
      </c>
      <c r="E20" s="94" t="s">
        <v>7</v>
      </c>
      <c r="F20" s="95" t="s">
        <v>7</v>
      </c>
      <c r="G20" s="96">
        <f>SUM(G19:G19)</f>
        <v>0</v>
      </c>
      <c r="H20" s="96">
        <f>SUM(H19:H19)</f>
        <v>0</v>
      </c>
      <c r="I20" s="96">
        <f>SUM(I19:I19)</f>
        <v>0</v>
      </c>
      <c r="J20" s="97">
        <f>SUM(J19:J19)</f>
        <v>0</v>
      </c>
    </row>
    <row r="21" spans="1:10" s="85" customFormat="1" ht="18.75" customHeight="1" x14ac:dyDescent="0.2">
      <c r="B21" s="48"/>
      <c r="J21" s="113"/>
    </row>
    <row r="22" spans="1:10" s="155" customFormat="1" ht="30" customHeight="1" x14ac:dyDescent="0.2">
      <c r="A22" s="280" t="s">
        <v>26</v>
      </c>
      <c r="B22" s="280"/>
      <c r="C22" s="280"/>
      <c r="D22" s="280"/>
      <c r="E22" s="280"/>
      <c r="F22" s="280"/>
      <c r="G22" s="280"/>
      <c r="H22" s="280"/>
      <c r="I22" s="280"/>
      <c r="J22" s="280"/>
    </row>
    <row r="23" spans="1:10" s="172" customFormat="1" ht="30" customHeight="1" x14ac:dyDescent="0.3">
      <c r="A23" s="283" t="s">
        <v>78</v>
      </c>
      <c r="B23" s="283"/>
      <c r="C23" s="283"/>
      <c r="D23" s="283"/>
      <c r="E23" s="283"/>
      <c r="F23" s="283"/>
      <c r="G23" s="283"/>
      <c r="H23" s="283"/>
      <c r="I23" s="283"/>
      <c r="J23" s="283"/>
    </row>
    <row r="24" spans="1:10" s="283" customFormat="1" ht="15" customHeight="1" x14ac:dyDescent="0.3">
      <c r="A24" s="283" t="s">
        <v>79</v>
      </c>
    </row>
    <row r="25" spans="1:10" s="183" customFormat="1" ht="16.5" customHeight="1" x14ac:dyDescent="0.3">
      <c r="A25" s="281" t="s">
        <v>80</v>
      </c>
      <c r="B25" s="281"/>
      <c r="C25" s="281"/>
      <c r="D25" s="281"/>
      <c r="E25" s="281"/>
      <c r="F25" s="281"/>
      <c r="G25" s="281"/>
      <c r="H25" s="281"/>
      <c r="I25" s="281"/>
      <c r="J25" s="281"/>
    </row>
    <row r="26" spans="1:10" s="183" customFormat="1" ht="14.25" customHeight="1" x14ac:dyDescent="0.3">
      <c r="A26" s="281" t="s">
        <v>81</v>
      </c>
      <c r="B26" s="281"/>
      <c r="C26" s="281"/>
      <c r="D26" s="281"/>
      <c r="E26" s="281"/>
      <c r="F26" s="281"/>
      <c r="G26" s="281"/>
      <c r="H26" s="281"/>
      <c r="I26" s="281"/>
      <c r="J26" s="281"/>
    </row>
    <row r="27" spans="1:10" s="281" customFormat="1" ht="16.5" customHeight="1" x14ac:dyDescent="0.3">
      <c r="A27" s="281" t="s">
        <v>82</v>
      </c>
    </row>
    <row r="28" spans="1:10" s="281" customFormat="1" ht="15" customHeight="1" x14ac:dyDescent="0.3">
      <c r="A28" s="281" t="s">
        <v>83</v>
      </c>
    </row>
    <row r="29" spans="1:10" s="217" customFormat="1" ht="17.25" customHeight="1" x14ac:dyDescent="0.3">
      <c r="A29" s="269" t="s">
        <v>342</v>
      </c>
      <c r="B29" s="270"/>
      <c r="C29" s="270"/>
      <c r="D29" s="270"/>
      <c r="E29" s="270"/>
      <c r="F29" s="270"/>
      <c r="G29" s="270"/>
      <c r="H29" s="270"/>
      <c r="I29" s="270"/>
      <c r="J29" s="270"/>
    </row>
    <row r="30" spans="1:10" s="217" customFormat="1" ht="39" customHeight="1" x14ac:dyDescent="0.3">
      <c r="A30" s="269" t="s">
        <v>345</v>
      </c>
      <c r="B30" s="270"/>
      <c r="C30" s="270"/>
      <c r="D30" s="270"/>
      <c r="E30" s="270"/>
      <c r="F30" s="270"/>
      <c r="G30" s="270"/>
      <c r="H30" s="270"/>
      <c r="I30" s="270"/>
      <c r="J30" s="270"/>
    </row>
    <row r="31" spans="1:10" s="217" customFormat="1" ht="24.75" customHeight="1" x14ac:dyDescent="0.3">
      <c r="A31" s="216"/>
      <c r="B31" s="218"/>
      <c r="C31" s="218"/>
      <c r="D31" s="218"/>
      <c r="E31" s="218"/>
      <c r="F31" s="218"/>
      <c r="G31" s="218"/>
      <c r="H31" s="218"/>
      <c r="I31" s="218"/>
      <c r="J31" s="218"/>
    </row>
    <row r="32" spans="1:10" s="172" customFormat="1" ht="20.25" customHeight="1" x14ac:dyDescent="0.3">
      <c r="A32" s="172" t="s">
        <v>343</v>
      </c>
      <c r="B32" s="184"/>
      <c r="C32" s="180"/>
    </row>
    <row r="33" spans="1:9" s="172" customFormat="1" ht="20.25" customHeight="1" x14ac:dyDescent="0.3">
      <c r="B33" s="184"/>
      <c r="C33" s="180"/>
    </row>
    <row r="34" spans="1:9" s="173" customFormat="1" ht="13.8" x14ac:dyDescent="0.3">
      <c r="A34" s="173" t="s">
        <v>40</v>
      </c>
      <c r="B34" s="181"/>
      <c r="C34" s="182"/>
      <c r="E34" s="173" t="s">
        <v>8</v>
      </c>
      <c r="I34" s="173" t="s">
        <v>2</v>
      </c>
    </row>
  </sheetData>
  <mergeCells count="18">
    <mergeCell ref="A22:J22"/>
    <mergeCell ref="A4:E4"/>
    <mergeCell ref="A7:J7"/>
    <mergeCell ref="A11:J11"/>
    <mergeCell ref="A18:J18"/>
    <mergeCell ref="F1:J1"/>
    <mergeCell ref="A2:E2"/>
    <mergeCell ref="A3:E3"/>
    <mergeCell ref="A1:C1"/>
    <mergeCell ref="F2:J2"/>
    <mergeCell ref="A28:XFD28"/>
    <mergeCell ref="A29:J29"/>
    <mergeCell ref="A30:J30"/>
    <mergeCell ref="A23:J23"/>
    <mergeCell ref="A24:XFD24"/>
    <mergeCell ref="A25:J25"/>
    <mergeCell ref="A26:J26"/>
    <mergeCell ref="A27:XFD2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9 J12:J16" xr:uid="{00000000-0002-0000-02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66"/>
    <pageSetUpPr fitToPage="1"/>
  </sheetPr>
  <dimension ref="A1:J98"/>
  <sheetViews>
    <sheetView view="pageBreakPreview" topLeftCell="A73" zoomScale="130" zoomScaleNormal="120" zoomScaleSheetLayoutView="130" workbookViewId="0">
      <selection activeCell="F57" sqref="F57"/>
    </sheetView>
  </sheetViews>
  <sheetFormatPr defaultColWidth="9.33203125" defaultRowHeight="14.4" x14ac:dyDescent="0.3"/>
  <cols>
    <col min="1" max="1" width="3.44140625" style="2" customWidth="1"/>
    <col min="2" max="2" width="30.33203125" style="2" customWidth="1"/>
    <col min="3" max="3" width="7.33203125" style="2" customWidth="1"/>
    <col min="4" max="4" width="4.44140625" style="2" customWidth="1"/>
    <col min="5" max="5" width="15.6640625" style="2" customWidth="1"/>
    <col min="6" max="7" width="10.6640625" style="2" customWidth="1"/>
    <col min="8" max="8" width="11.33203125" style="2" customWidth="1"/>
    <col min="9" max="9" width="10.6640625" style="2" customWidth="1"/>
    <col min="10" max="10" width="10.6640625" style="71" customWidth="1"/>
    <col min="11" max="16384" width="9.33203125" style="2"/>
  </cols>
  <sheetData>
    <row r="1" spans="1:10" s="228" customFormat="1" ht="13.8" x14ac:dyDescent="0.3">
      <c r="A1" s="274"/>
      <c r="B1" s="274"/>
      <c r="C1" s="274"/>
      <c r="D1" s="223"/>
      <c r="E1" s="224"/>
      <c r="F1" s="287" t="s">
        <v>341</v>
      </c>
      <c r="G1" s="297"/>
      <c r="H1" s="297"/>
      <c r="I1" s="297"/>
      <c r="J1" s="297"/>
    </row>
    <row r="2" spans="1:10" s="228" customFormat="1" ht="13.8" x14ac:dyDescent="0.3">
      <c r="A2" s="274" t="s">
        <v>338</v>
      </c>
      <c r="B2" s="274"/>
      <c r="C2" s="274"/>
      <c r="D2" s="274"/>
      <c r="E2" s="274"/>
      <c r="F2" s="274"/>
      <c r="G2" s="274"/>
      <c r="H2" s="274"/>
      <c r="I2" s="274"/>
      <c r="J2" s="274"/>
    </row>
    <row r="3" spans="1:10" s="228" customFormat="1" ht="13.8" x14ac:dyDescent="0.3">
      <c r="A3" s="274" t="s">
        <v>339</v>
      </c>
      <c r="B3" s="274"/>
      <c r="C3" s="274"/>
      <c r="D3" s="274"/>
      <c r="E3" s="274"/>
      <c r="F3" s="224"/>
      <c r="G3" s="226"/>
      <c r="H3" s="226"/>
      <c r="I3" s="226"/>
      <c r="J3" s="226"/>
    </row>
    <row r="4" spans="1:10" s="228" customFormat="1" ht="13.8" x14ac:dyDescent="0.3">
      <c r="A4" s="274" t="s">
        <v>340</v>
      </c>
      <c r="B4" s="274"/>
      <c r="C4" s="274"/>
      <c r="D4" s="274"/>
      <c r="E4" s="274"/>
      <c r="F4" s="224"/>
      <c r="G4" s="226"/>
      <c r="H4" s="226"/>
      <c r="I4" s="226"/>
      <c r="J4" s="226"/>
    </row>
    <row r="5" spans="1:10" s="228" customFormat="1" ht="13.8" x14ac:dyDescent="0.3">
      <c r="A5" s="222"/>
      <c r="B5" s="222"/>
      <c r="C5" s="222"/>
      <c r="D5" s="222"/>
      <c r="E5" s="222"/>
      <c r="F5" s="224"/>
      <c r="G5" s="226"/>
      <c r="H5" s="226"/>
      <c r="I5" s="226"/>
      <c r="J5" s="226"/>
    </row>
    <row r="6" spans="1:10" s="72" customFormat="1" ht="6" customHeight="1" x14ac:dyDescent="0.15">
      <c r="A6" s="3"/>
      <c r="B6" s="41"/>
      <c r="C6" s="4"/>
      <c r="D6" s="5"/>
      <c r="E6" s="3"/>
      <c r="F6" s="3"/>
      <c r="G6" s="3"/>
      <c r="H6" s="3"/>
      <c r="I6" s="3"/>
      <c r="J6" s="3"/>
    </row>
    <row r="7" spans="1:10" s="72" customFormat="1" ht="6" customHeight="1" x14ac:dyDescent="0.15"/>
    <row r="8" spans="1:10" s="35" customFormat="1" ht="17.25" customHeight="1" x14ac:dyDescent="0.35">
      <c r="A8" s="277" t="s">
        <v>297</v>
      </c>
      <c r="B8" s="277"/>
      <c r="C8" s="277"/>
      <c r="D8" s="277"/>
      <c r="E8" s="277"/>
      <c r="F8" s="277"/>
      <c r="G8" s="277"/>
      <c r="H8" s="277"/>
      <c r="I8" s="277"/>
      <c r="J8" s="277"/>
    </row>
    <row r="9" spans="1:10" s="72" customFormat="1" ht="6" customHeight="1" x14ac:dyDescent="0.15"/>
    <row r="10" spans="1:10" s="155" customFormat="1" ht="49.5" customHeight="1" x14ac:dyDescent="0.2">
      <c r="A10" s="60" t="s">
        <v>3</v>
      </c>
      <c r="B10" s="60" t="s">
        <v>4</v>
      </c>
      <c r="C10" s="61" t="s">
        <v>5</v>
      </c>
      <c r="D10" s="61" t="s">
        <v>30</v>
      </c>
      <c r="E10" s="77" t="s">
        <v>6</v>
      </c>
      <c r="F10" s="77" t="s">
        <v>20</v>
      </c>
      <c r="G10" s="77" t="s">
        <v>21</v>
      </c>
      <c r="H10" s="77" t="s">
        <v>39</v>
      </c>
      <c r="I10" s="77" t="s">
        <v>24</v>
      </c>
      <c r="J10" s="77" t="s">
        <v>77</v>
      </c>
    </row>
    <row r="11" spans="1:10" s="155" customFormat="1" ht="12" customHeight="1" x14ac:dyDescent="0.2">
      <c r="A11" s="63">
        <v>1</v>
      </c>
      <c r="B11" s="63">
        <v>2</v>
      </c>
      <c r="C11" s="78">
        <v>3</v>
      </c>
      <c r="D11" s="78">
        <v>4</v>
      </c>
      <c r="E11" s="78">
        <v>5</v>
      </c>
      <c r="F11" s="78">
        <v>6</v>
      </c>
      <c r="G11" s="65" t="s">
        <v>22</v>
      </c>
      <c r="H11" s="78" t="s">
        <v>23</v>
      </c>
      <c r="I11" s="65" t="s">
        <v>25</v>
      </c>
      <c r="J11" s="78">
        <v>10</v>
      </c>
    </row>
    <row r="12" spans="1:10" s="156" customFormat="1" ht="15" customHeight="1" x14ac:dyDescent="0.25">
      <c r="A12" s="278" t="s">
        <v>406</v>
      </c>
      <c r="B12" s="279"/>
      <c r="C12" s="279"/>
      <c r="D12" s="279"/>
      <c r="E12" s="279"/>
      <c r="F12" s="279"/>
      <c r="G12" s="279"/>
      <c r="H12" s="279"/>
      <c r="I12" s="279"/>
      <c r="J12" s="279"/>
    </row>
    <row r="13" spans="1:10" s="8" customFormat="1" ht="23.25" customHeight="1" x14ac:dyDescent="0.25">
      <c r="A13" s="133">
        <v>1</v>
      </c>
      <c r="B13" s="250" t="s">
        <v>506</v>
      </c>
      <c r="C13" s="89">
        <v>3000</v>
      </c>
      <c r="D13" s="87" t="s">
        <v>1</v>
      </c>
      <c r="E13" s="87" t="s">
        <v>7</v>
      </c>
      <c r="F13" s="91"/>
      <c r="G13" s="92">
        <f t="shared" ref="G13:G49" si="0">C13*F13</f>
        <v>0</v>
      </c>
      <c r="H13" s="92">
        <f t="shared" ref="H13:H49" si="1">G13*0.095</f>
        <v>0</v>
      </c>
      <c r="I13" s="92">
        <f t="shared" ref="I13:I49" si="2">G13+H13</f>
        <v>0</v>
      </c>
      <c r="J13" s="105"/>
    </row>
    <row r="14" spans="1:10" s="241" customFormat="1" ht="23.25" customHeight="1" x14ac:dyDescent="0.25">
      <c r="A14" s="242">
        <v>2</v>
      </c>
      <c r="B14" s="250" t="s">
        <v>508</v>
      </c>
      <c r="C14" s="246">
        <v>2000</v>
      </c>
      <c r="D14" s="242" t="s">
        <v>1</v>
      </c>
      <c r="E14" s="242" t="s">
        <v>7</v>
      </c>
      <c r="F14" s="244"/>
      <c r="G14" s="247">
        <f t="shared" ref="G14" si="3">C14*F14</f>
        <v>0</v>
      </c>
      <c r="H14" s="247">
        <f t="shared" ref="H14" si="4">G14*0.095</f>
        <v>0</v>
      </c>
      <c r="I14" s="247">
        <f t="shared" ref="I14" si="5">G14+H14</f>
        <v>0</v>
      </c>
      <c r="J14" s="239"/>
    </row>
    <row r="15" spans="1:10" s="8" customFormat="1" ht="20.100000000000001" customHeight="1" x14ac:dyDescent="0.25">
      <c r="A15" s="242">
        <v>3</v>
      </c>
      <c r="B15" s="250" t="s">
        <v>467</v>
      </c>
      <c r="C15" s="89">
        <v>350</v>
      </c>
      <c r="D15" s="87" t="s">
        <v>1</v>
      </c>
      <c r="E15" s="87" t="s">
        <v>7</v>
      </c>
      <c r="F15" s="91"/>
      <c r="G15" s="92">
        <f t="shared" si="0"/>
        <v>0</v>
      </c>
      <c r="H15" s="92">
        <f t="shared" si="1"/>
        <v>0</v>
      </c>
      <c r="I15" s="92">
        <f t="shared" si="2"/>
        <v>0</v>
      </c>
      <c r="J15" s="105"/>
    </row>
    <row r="16" spans="1:10" s="8" customFormat="1" ht="20.100000000000001" customHeight="1" x14ac:dyDescent="0.25">
      <c r="A16" s="242">
        <v>4</v>
      </c>
      <c r="B16" s="250" t="s">
        <v>349</v>
      </c>
      <c r="C16" s="89">
        <v>110</v>
      </c>
      <c r="D16" s="87" t="s">
        <v>1</v>
      </c>
      <c r="E16" s="87" t="s">
        <v>7</v>
      </c>
      <c r="F16" s="91"/>
      <c r="G16" s="92">
        <f t="shared" si="0"/>
        <v>0</v>
      </c>
      <c r="H16" s="92">
        <f t="shared" si="1"/>
        <v>0</v>
      </c>
      <c r="I16" s="92">
        <f t="shared" si="2"/>
        <v>0</v>
      </c>
      <c r="J16" s="105"/>
    </row>
    <row r="17" spans="1:10" s="8" customFormat="1" ht="20.100000000000001" customHeight="1" x14ac:dyDescent="0.25">
      <c r="A17" s="242">
        <v>5</v>
      </c>
      <c r="B17" s="250" t="s">
        <v>350</v>
      </c>
      <c r="C17" s="89">
        <v>30</v>
      </c>
      <c r="D17" s="87" t="s">
        <v>1</v>
      </c>
      <c r="E17" s="87" t="s">
        <v>7</v>
      </c>
      <c r="F17" s="91"/>
      <c r="G17" s="92">
        <f t="shared" si="0"/>
        <v>0</v>
      </c>
      <c r="H17" s="92">
        <f t="shared" si="1"/>
        <v>0</v>
      </c>
      <c r="I17" s="92">
        <f t="shared" si="2"/>
        <v>0</v>
      </c>
      <c r="J17" s="105"/>
    </row>
    <row r="18" spans="1:10" s="8" customFormat="1" ht="20.100000000000001" customHeight="1" x14ac:dyDescent="0.25">
      <c r="A18" s="242">
        <v>6</v>
      </c>
      <c r="B18" s="250" t="s">
        <v>351</v>
      </c>
      <c r="C18" s="89">
        <v>270</v>
      </c>
      <c r="D18" s="87" t="s">
        <v>1</v>
      </c>
      <c r="E18" s="87" t="s">
        <v>7</v>
      </c>
      <c r="F18" s="91"/>
      <c r="G18" s="92">
        <f t="shared" si="0"/>
        <v>0</v>
      </c>
      <c r="H18" s="92">
        <f t="shared" si="1"/>
        <v>0</v>
      </c>
      <c r="I18" s="92">
        <f t="shared" si="2"/>
        <v>0</v>
      </c>
      <c r="J18" s="105"/>
    </row>
    <row r="19" spans="1:10" s="8" customFormat="1" ht="20.100000000000001" customHeight="1" x14ac:dyDescent="0.25">
      <c r="A19" s="242">
        <v>7</v>
      </c>
      <c r="B19" s="250" t="s">
        <v>352</v>
      </c>
      <c r="C19" s="89">
        <v>480</v>
      </c>
      <c r="D19" s="87" t="s">
        <v>1</v>
      </c>
      <c r="E19" s="87" t="s">
        <v>7</v>
      </c>
      <c r="F19" s="91"/>
      <c r="G19" s="92">
        <f t="shared" si="0"/>
        <v>0</v>
      </c>
      <c r="H19" s="92">
        <f t="shared" si="1"/>
        <v>0</v>
      </c>
      <c r="I19" s="92">
        <f t="shared" si="2"/>
        <v>0</v>
      </c>
      <c r="J19" s="105"/>
    </row>
    <row r="20" spans="1:10" s="241" customFormat="1" ht="20.100000000000001" customHeight="1" x14ac:dyDescent="0.25">
      <c r="A20" s="242">
        <v>8</v>
      </c>
      <c r="B20" s="250" t="s">
        <v>629</v>
      </c>
      <c r="C20" s="246">
        <v>3000</v>
      </c>
      <c r="D20" s="242" t="s">
        <v>1</v>
      </c>
      <c r="E20" s="242" t="s">
        <v>7</v>
      </c>
      <c r="F20" s="244"/>
      <c r="G20" s="247">
        <f t="shared" si="0"/>
        <v>0</v>
      </c>
      <c r="H20" s="247">
        <f t="shared" si="1"/>
        <v>0</v>
      </c>
      <c r="I20" s="247">
        <f t="shared" si="2"/>
        <v>0</v>
      </c>
      <c r="J20" s="239"/>
    </row>
    <row r="21" spans="1:10" s="241" customFormat="1" ht="20.100000000000001" customHeight="1" x14ac:dyDescent="0.25">
      <c r="A21" s="242">
        <v>9</v>
      </c>
      <c r="B21" s="250" t="s">
        <v>630</v>
      </c>
      <c r="C21" s="246">
        <v>500</v>
      </c>
      <c r="D21" s="242" t="s">
        <v>1</v>
      </c>
      <c r="E21" s="242" t="s">
        <v>7</v>
      </c>
      <c r="F21" s="244"/>
      <c r="G21" s="247">
        <f t="shared" ref="G21" si="6">C21*F21</f>
        <v>0</v>
      </c>
      <c r="H21" s="247">
        <f t="shared" ref="H21" si="7">G21*0.095</f>
        <v>0</v>
      </c>
      <c r="I21" s="247">
        <f t="shared" ref="I21" si="8">G21+H21</f>
        <v>0</v>
      </c>
      <c r="J21" s="239"/>
    </row>
    <row r="22" spans="1:10" s="8" customFormat="1" ht="20.100000000000001" customHeight="1" x14ac:dyDescent="0.25">
      <c r="A22" s="242">
        <v>10</v>
      </c>
      <c r="B22" s="250" t="s">
        <v>353</v>
      </c>
      <c r="C22" s="89">
        <v>600</v>
      </c>
      <c r="D22" s="87" t="s">
        <v>1</v>
      </c>
      <c r="E22" s="87" t="s">
        <v>7</v>
      </c>
      <c r="F22" s="91"/>
      <c r="G22" s="92">
        <f t="shared" si="0"/>
        <v>0</v>
      </c>
      <c r="H22" s="92">
        <f t="shared" si="1"/>
        <v>0</v>
      </c>
      <c r="I22" s="92">
        <f t="shared" si="2"/>
        <v>0</v>
      </c>
      <c r="J22" s="105"/>
    </row>
    <row r="23" spans="1:10" s="8" customFormat="1" ht="18" customHeight="1" x14ac:dyDescent="0.25">
      <c r="A23" s="242">
        <v>11</v>
      </c>
      <c r="B23" s="250" t="s">
        <v>354</v>
      </c>
      <c r="C23" s="89">
        <v>480</v>
      </c>
      <c r="D23" s="87" t="s">
        <v>1</v>
      </c>
      <c r="E23" s="87" t="s">
        <v>7</v>
      </c>
      <c r="F23" s="91"/>
      <c r="G23" s="92">
        <f t="shared" si="0"/>
        <v>0</v>
      </c>
      <c r="H23" s="92">
        <f t="shared" si="1"/>
        <v>0</v>
      </c>
      <c r="I23" s="92">
        <f t="shared" si="2"/>
        <v>0</v>
      </c>
      <c r="J23" s="105"/>
    </row>
    <row r="24" spans="1:10" s="8" customFormat="1" ht="20.100000000000001" customHeight="1" x14ac:dyDescent="0.25">
      <c r="A24" s="242">
        <v>12</v>
      </c>
      <c r="B24" s="250" t="s">
        <v>355</v>
      </c>
      <c r="C24" s="89">
        <v>100</v>
      </c>
      <c r="D24" s="87" t="s">
        <v>1</v>
      </c>
      <c r="E24" s="87" t="s">
        <v>7</v>
      </c>
      <c r="F24" s="91"/>
      <c r="G24" s="92">
        <f t="shared" si="0"/>
        <v>0</v>
      </c>
      <c r="H24" s="92">
        <f t="shared" si="1"/>
        <v>0</v>
      </c>
      <c r="I24" s="92">
        <f t="shared" si="2"/>
        <v>0</v>
      </c>
      <c r="J24" s="105"/>
    </row>
    <row r="25" spans="1:10" s="8" customFormat="1" ht="20.100000000000001" customHeight="1" x14ac:dyDescent="0.25">
      <c r="A25" s="242">
        <v>13</v>
      </c>
      <c r="B25" s="250" t="s">
        <v>469</v>
      </c>
      <c r="C25" s="89">
        <v>1900</v>
      </c>
      <c r="D25" s="87" t="s">
        <v>1</v>
      </c>
      <c r="E25" s="87" t="s">
        <v>7</v>
      </c>
      <c r="F25" s="91"/>
      <c r="G25" s="92">
        <f t="shared" si="0"/>
        <v>0</v>
      </c>
      <c r="H25" s="92">
        <f t="shared" si="1"/>
        <v>0</v>
      </c>
      <c r="I25" s="92">
        <f t="shared" si="2"/>
        <v>0</v>
      </c>
      <c r="J25" s="105"/>
    </row>
    <row r="26" spans="1:10" s="8" customFormat="1" ht="20.100000000000001" customHeight="1" x14ac:dyDescent="0.25">
      <c r="A26" s="242">
        <v>14</v>
      </c>
      <c r="B26" s="250" t="s">
        <v>468</v>
      </c>
      <c r="C26" s="89">
        <v>620</v>
      </c>
      <c r="D26" s="87" t="s">
        <v>1</v>
      </c>
      <c r="E26" s="87" t="s">
        <v>7</v>
      </c>
      <c r="F26" s="91"/>
      <c r="G26" s="92">
        <f t="shared" si="0"/>
        <v>0</v>
      </c>
      <c r="H26" s="92">
        <f t="shared" si="1"/>
        <v>0</v>
      </c>
      <c r="I26" s="92">
        <f t="shared" si="2"/>
        <v>0</v>
      </c>
      <c r="J26" s="105"/>
    </row>
    <row r="27" spans="1:10" s="8" customFormat="1" ht="20.100000000000001" customHeight="1" x14ac:dyDescent="0.25">
      <c r="A27" s="242">
        <v>15</v>
      </c>
      <c r="B27" s="250" t="s">
        <v>9</v>
      </c>
      <c r="C27" s="89">
        <v>110</v>
      </c>
      <c r="D27" s="87" t="s">
        <v>1</v>
      </c>
      <c r="E27" s="87" t="s">
        <v>7</v>
      </c>
      <c r="F27" s="91"/>
      <c r="G27" s="92">
        <f t="shared" si="0"/>
        <v>0</v>
      </c>
      <c r="H27" s="92">
        <f t="shared" si="1"/>
        <v>0</v>
      </c>
      <c r="I27" s="92">
        <f t="shared" si="2"/>
        <v>0</v>
      </c>
      <c r="J27" s="105"/>
    </row>
    <row r="28" spans="1:10" s="8" customFormat="1" ht="21" customHeight="1" x14ac:dyDescent="0.25">
      <c r="A28" s="242">
        <v>16</v>
      </c>
      <c r="B28" s="250" t="s">
        <v>470</v>
      </c>
      <c r="C28" s="89">
        <v>730</v>
      </c>
      <c r="D28" s="87" t="s">
        <v>1</v>
      </c>
      <c r="E28" s="87" t="s">
        <v>7</v>
      </c>
      <c r="F28" s="91"/>
      <c r="G28" s="92">
        <f t="shared" si="0"/>
        <v>0</v>
      </c>
      <c r="H28" s="92">
        <f t="shared" si="1"/>
        <v>0</v>
      </c>
      <c r="I28" s="92">
        <f t="shared" si="2"/>
        <v>0</v>
      </c>
      <c r="J28" s="105"/>
    </row>
    <row r="29" spans="1:10" s="86" customFormat="1" ht="21.75" customHeight="1" x14ac:dyDescent="0.25">
      <c r="A29" s="242">
        <v>17</v>
      </c>
      <c r="B29" s="250" t="s">
        <v>471</v>
      </c>
      <c r="C29" s="89">
        <v>870</v>
      </c>
      <c r="D29" s="87" t="s">
        <v>1</v>
      </c>
      <c r="E29" s="87" t="s">
        <v>7</v>
      </c>
      <c r="F29" s="91"/>
      <c r="G29" s="92">
        <f t="shared" si="0"/>
        <v>0</v>
      </c>
      <c r="H29" s="92">
        <f t="shared" si="1"/>
        <v>0</v>
      </c>
      <c r="I29" s="92">
        <f t="shared" si="2"/>
        <v>0</v>
      </c>
      <c r="J29" s="105"/>
    </row>
    <row r="30" spans="1:10" s="86" customFormat="1" ht="19.5" customHeight="1" x14ac:dyDescent="0.25">
      <c r="A30" s="242">
        <v>18</v>
      </c>
      <c r="B30" s="250" t="s">
        <v>472</v>
      </c>
      <c r="C30" s="89">
        <v>600</v>
      </c>
      <c r="D30" s="87" t="s">
        <v>1</v>
      </c>
      <c r="E30" s="87" t="s">
        <v>7</v>
      </c>
      <c r="F30" s="91"/>
      <c r="G30" s="92">
        <f t="shared" si="0"/>
        <v>0</v>
      </c>
      <c r="H30" s="92">
        <f t="shared" si="1"/>
        <v>0</v>
      </c>
      <c r="I30" s="92">
        <f t="shared" si="2"/>
        <v>0</v>
      </c>
      <c r="J30" s="105"/>
    </row>
    <row r="31" spans="1:10" s="8" customFormat="1" ht="20.100000000000001" customHeight="1" x14ac:dyDescent="0.25">
      <c r="A31" s="242">
        <v>19</v>
      </c>
      <c r="B31" s="250" t="s">
        <v>356</v>
      </c>
      <c r="C31" s="89">
        <v>1500</v>
      </c>
      <c r="D31" s="87" t="s">
        <v>1</v>
      </c>
      <c r="E31" s="87" t="s">
        <v>7</v>
      </c>
      <c r="F31" s="91"/>
      <c r="G31" s="92">
        <f t="shared" si="0"/>
        <v>0</v>
      </c>
      <c r="H31" s="92">
        <f t="shared" si="1"/>
        <v>0</v>
      </c>
      <c r="I31" s="92">
        <f t="shared" si="2"/>
        <v>0</v>
      </c>
      <c r="J31" s="105"/>
    </row>
    <row r="32" spans="1:10" s="8" customFormat="1" ht="20.100000000000001" customHeight="1" x14ac:dyDescent="0.25">
      <c r="A32" s="242">
        <v>20</v>
      </c>
      <c r="B32" s="250" t="s">
        <v>357</v>
      </c>
      <c r="C32" s="89">
        <v>900</v>
      </c>
      <c r="D32" s="87" t="s">
        <v>1</v>
      </c>
      <c r="E32" s="87" t="s">
        <v>7</v>
      </c>
      <c r="F32" s="91"/>
      <c r="G32" s="92">
        <f t="shared" si="0"/>
        <v>0</v>
      </c>
      <c r="H32" s="92">
        <f t="shared" si="1"/>
        <v>0</v>
      </c>
      <c r="I32" s="92">
        <f t="shared" si="2"/>
        <v>0</v>
      </c>
      <c r="J32" s="105"/>
    </row>
    <row r="33" spans="1:10" s="241" customFormat="1" ht="20.100000000000001" customHeight="1" x14ac:dyDescent="0.25">
      <c r="A33" s="242">
        <v>21</v>
      </c>
      <c r="B33" s="250" t="s">
        <v>358</v>
      </c>
      <c r="C33" s="246">
        <v>1500</v>
      </c>
      <c r="D33" s="242" t="s">
        <v>1</v>
      </c>
      <c r="E33" s="242" t="s">
        <v>7</v>
      </c>
      <c r="F33" s="244"/>
      <c r="G33" s="247">
        <f t="shared" si="0"/>
        <v>0</v>
      </c>
      <c r="H33" s="247">
        <f t="shared" si="1"/>
        <v>0</v>
      </c>
      <c r="I33" s="247">
        <f t="shared" si="2"/>
        <v>0</v>
      </c>
      <c r="J33" s="239"/>
    </row>
    <row r="34" spans="1:10" s="241" customFormat="1" ht="20.100000000000001" customHeight="1" x14ac:dyDescent="0.25">
      <c r="A34" s="242">
        <v>22</v>
      </c>
      <c r="B34" s="250" t="s">
        <v>562</v>
      </c>
      <c r="C34" s="246">
        <v>5000</v>
      </c>
      <c r="D34" s="242" t="s">
        <v>1</v>
      </c>
      <c r="E34" s="242" t="s">
        <v>7</v>
      </c>
      <c r="F34" s="244"/>
      <c r="G34" s="247">
        <f t="shared" si="0"/>
        <v>0</v>
      </c>
      <c r="H34" s="247">
        <f t="shared" si="1"/>
        <v>0</v>
      </c>
      <c r="I34" s="247">
        <f t="shared" si="2"/>
        <v>0</v>
      </c>
      <c r="J34" s="239"/>
    </row>
    <row r="35" spans="1:10" s="86" customFormat="1" ht="20.100000000000001" customHeight="1" x14ac:dyDescent="0.25">
      <c r="A35" s="242">
        <v>23</v>
      </c>
      <c r="B35" s="250" t="s">
        <v>505</v>
      </c>
      <c r="C35" s="89">
        <v>2000</v>
      </c>
      <c r="D35" s="87" t="s">
        <v>1</v>
      </c>
      <c r="E35" s="87" t="s">
        <v>7</v>
      </c>
      <c r="F35" s="91"/>
      <c r="G35" s="92">
        <f t="shared" ref="G35" si="9">C35*F35</f>
        <v>0</v>
      </c>
      <c r="H35" s="92">
        <f t="shared" ref="H35" si="10">G35*0.095</f>
        <v>0</v>
      </c>
      <c r="I35" s="92">
        <f t="shared" ref="I35" si="11">G35+H35</f>
        <v>0</v>
      </c>
      <c r="J35" s="105"/>
    </row>
    <row r="36" spans="1:10" s="8" customFormat="1" ht="20.100000000000001" customHeight="1" x14ac:dyDescent="0.25">
      <c r="A36" s="242">
        <v>24</v>
      </c>
      <c r="B36" s="250" t="s">
        <v>359</v>
      </c>
      <c r="C36" s="89">
        <v>450</v>
      </c>
      <c r="D36" s="87" t="s">
        <v>1</v>
      </c>
      <c r="E36" s="87" t="s">
        <v>7</v>
      </c>
      <c r="F36" s="91"/>
      <c r="G36" s="92">
        <f t="shared" si="0"/>
        <v>0</v>
      </c>
      <c r="H36" s="92">
        <f t="shared" si="1"/>
        <v>0</v>
      </c>
      <c r="I36" s="92">
        <f t="shared" si="2"/>
        <v>0</v>
      </c>
      <c r="J36" s="105"/>
    </row>
    <row r="37" spans="1:10" s="8" customFormat="1" ht="20.100000000000001" customHeight="1" x14ac:dyDescent="0.25">
      <c r="A37" s="242">
        <v>25</v>
      </c>
      <c r="B37" s="250" t="s">
        <v>360</v>
      </c>
      <c r="C37" s="89">
        <v>1900</v>
      </c>
      <c r="D37" s="87" t="s">
        <v>1</v>
      </c>
      <c r="E37" s="87" t="s">
        <v>7</v>
      </c>
      <c r="F37" s="91"/>
      <c r="G37" s="92">
        <f t="shared" si="0"/>
        <v>0</v>
      </c>
      <c r="H37" s="92">
        <f t="shared" si="1"/>
        <v>0</v>
      </c>
      <c r="I37" s="92">
        <f t="shared" si="2"/>
        <v>0</v>
      </c>
      <c r="J37" s="105"/>
    </row>
    <row r="38" spans="1:10" s="8" customFormat="1" ht="20.100000000000001" customHeight="1" x14ac:dyDescent="0.25">
      <c r="A38" s="242">
        <v>26</v>
      </c>
      <c r="B38" s="250" t="s">
        <v>361</v>
      </c>
      <c r="C38" s="239">
        <v>3700</v>
      </c>
      <c r="D38" s="196" t="s">
        <v>1</v>
      </c>
      <c r="E38" s="196" t="s">
        <v>7</v>
      </c>
      <c r="F38" s="91"/>
      <c r="G38" s="92">
        <f t="shared" si="0"/>
        <v>0</v>
      </c>
      <c r="H38" s="92">
        <f t="shared" si="1"/>
        <v>0</v>
      </c>
      <c r="I38" s="92">
        <f t="shared" si="2"/>
        <v>0</v>
      </c>
      <c r="J38" s="105"/>
    </row>
    <row r="39" spans="1:10" s="8" customFormat="1" ht="20.100000000000001" customHeight="1" x14ac:dyDescent="0.25">
      <c r="A39" s="242">
        <v>27</v>
      </c>
      <c r="B39" s="250" t="s">
        <v>362</v>
      </c>
      <c r="C39" s="89">
        <v>510</v>
      </c>
      <c r="D39" s="87" t="s">
        <v>1</v>
      </c>
      <c r="E39" s="87" t="s">
        <v>7</v>
      </c>
      <c r="F39" s="91"/>
      <c r="G39" s="92">
        <f t="shared" si="0"/>
        <v>0</v>
      </c>
      <c r="H39" s="92">
        <f t="shared" si="1"/>
        <v>0</v>
      </c>
      <c r="I39" s="92">
        <f t="shared" si="2"/>
        <v>0</v>
      </c>
      <c r="J39" s="105"/>
    </row>
    <row r="40" spans="1:10" s="8" customFormat="1" ht="20.100000000000001" customHeight="1" x14ac:dyDescent="0.25">
      <c r="A40" s="242">
        <v>28</v>
      </c>
      <c r="B40" s="250" t="s">
        <v>363</v>
      </c>
      <c r="C40" s="89">
        <v>5</v>
      </c>
      <c r="D40" s="87" t="s">
        <v>1</v>
      </c>
      <c r="E40" s="87" t="s">
        <v>7</v>
      </c>
      <c r="F40" s="91"/>
      <c r="G40" s="92">
        <f t="shared" si="0"/>
        <v>0</v>
      </c>
      <c r="H40" s="92">
        <f t="shared" si="1"/>
        <v>0</v>
      </c>
      <c r="I40" s="92">
        <f t="shared" si="2"/>
        <v>0</v>
      </c>
      <c r="J40" s="105"/>
    </row>
    <row r="41" spans="1:10" s="8" customFormat="1" ht="20.100000000000001" customHeight="1" x14ac:dyDescent="0.25">
      <c r="A41" s="242">
        <v>29</v>
      </c>
      <c r="B41" s="250" t="s">
        <v>364</v>
      </c>
      <c r="C41" s="89">
        <v>340</v>
      </c>
      <c r="D41" s="87" t="s">
        <v>1</v>
      </c>
      <c r="E41" s="87" t="s">
        <v>7</v>
      </c>
      <c r="F41" s="91"/>
      <c r="G41" s="92">
        <f t="shared" si="0"/>
        <v>0</v>
      </c>
      <c r="H41" s="92">
        <f t="shared" si="1"/>
        <v>0</v>
      </c>
      <c r="I41" s="92">
        <f t="shared" si="2"/>
        <v>0</v>
      </c>
      <c r="J41" s="105"/>
    </row>
    <row r="42" spans="1:10" s="8" customFormat="1" ht="20.100000000000001" customHeight="1" x14ac:dyDescent="0.25">
      <c r="A42" s="242">
        <v>30</v>
      </c>
      <c r="B42" s="250" t="s">
        <v>365</v>
      </c>
      <c r="C42" s="89">
        <v>40</v>
      </c>
      <c r="D42" s="87" t="s">
        <v>1</v>
      </c>
      <c r="E42" s="87" t="s">
        <v>7</v>
      </c>
      <c r="F42" s="91"/>
      <c r="G42" s="92">
        <f t="shared" si="0"/>
        <v>0</v>
      </c>
      <c r="H42" s="92">
        <f t="shared" si="1"/>
        <v>0</v>
      </c>
      <c r="I42" s="92">
        <f t="shared" si="2"/>
        <v>0</v>
      </c>
      <c r="J42" s="105"/>
    </row>
    <row r="43" spans="1:10" s="8" customFormat="1" ht="20.100000000000001" customHeight="1" x14ac:dyDescent="0.25">
      <c r="A43" s="242">
        <v>31</v>
      </c>
      <c r="B43" s="250" t="s">
        <v>366</v>
      </c>
      <c r="C43" s="89">
        <v>150</v>
      </c>
      <c r="D43" s="87" t="s">
        <v>1</v>
      </c>
      <c r="E43" s="87" t="s">
        <v>7</v>
      </c>
      <c r="F43" s="91"/>
      <c r="G43" s="92">
        <f t="shared" si="0"/>
        <v>0</v>
      </c>
      <c r="H43" s="92">
        <f t="shared" si="1"/>
        <v>0</v>
      </c>
      <c r="I43" s="92">
        <f t="shared" si="2"/>
        <v>0</v>
      </c>
      <c r="J43" s="105"/>
    </row>
    <row r="44" spans="1:10" s="8" customFormat="1" ht="20.100000000000001" customHeight="1" x14ac:dyDescent="0.25">
      <c r="A44" s="242">
        <v>32</v>
      </c>
      <c r="B44" s="250" t="s">
        <v>367</v>
      </c>
      <c r="C44" s="89">
        <v>20</v>
      </c>
      <c r="D44" s="87" t="s">
        <v>1</v>
      </c>
      <c r="E44" s="87" t="s">
        <v>7</v>
      </c>
      <c r="F44" s="91"/>
      <c r="G44" s="92">
        <f t="shared" si="0"/>
        <v>0</v>
      </c>
      <c r="H44" s="92">
        <f t="shared" si="1"/>
        <v>0</v>
      </c>
      <c r="I44" s="92">
        <f t="shared" si="2"/>
        <v>0</v>
      </c>
      <c r="J44" s="105"/>
    </row>
    <row r="45" spans="1:10" s="8" customFormat="1" ht="20.100000000000001" customHeight="1" x14ac:dyDescent="0.25">
      <c r="A45" s="242">
        <v>33</v>
      </c>
      <c r="B45" s="250" t="s">
        <v>368</v>
      </c>
      <c r="C45" s="89">
        <v>50</v>
      </c>
      <c r="D45" s="87" t="s">
        <v>1</v>
      </c>
      <c r="E45" s="87" t="s">
        <v>7</v>
      </c>
      <c r="F45" s="91"/>
      <c r="G45" s="92">
        <f t="shared" si="0"/>
        <v>0</v>
      </c>
      <c r="H45" s="92">
        <f t="shared" si="1"/>
        <v>0</v>
      </c>
      <c r="I45" s="92">
        <f t="shared" si="2"/>
        <v>0</v>
      </c>
      <c r="J45" s="105"/>
    </row>
    <row r="46" spans="1:10" s="241" customFormat="1" ht="20.100000000000001" customHeight="1" x14ac:dyDescent="0.25">
      <c r="A46" s="242">
        <v>34</v>
      </c>
      <c r="B46" s="250" t="s">
        <v>631</v>
      </c>
      <c r="C46" s="246">
        <v>50</v>
      </c>
      <c r="D46" s="242" t="s">
        <v>1</v>
      </c>
      <c r="E46" s="242" t="s">
        <v>7</v>
      </c>
      <c r="F46" s="244"/>
      <c r="G46" s="247">
        <f t="shared" ref="G46" si="12">C46*F46</f>
        <v>0</v>
      </c>
      <c r="H46" s="247">
        <f t="shared" ref="H46" si="13">G46*0.095</f>
        <v>0</v>
      </c>
      <c r="I46" s="247">
        <f t="shared" ref="I46" si="14">G46+H46</f>
        <v>0</v>
      </c>
      <c r="J46" s="239"/>
    </row>
    <row r="47" spans="1:10" s="86" customFormat="1" ht="20.100000000000001" customHeight="1" x14ac:dyDescent="0.25">
      <c r="A47" s="242">
        <v>35</v>
      </c>
      <c r="B47" s="250" t="s">
        <v>111</v>
      </c>
      <c r="C47" s="89">
        <v>25</v>
      </c>
      <c r="D47" s="87" t="s">
        <v>1</v>
      </c>
      <c r="E47" s="87" t="s">
        <v>7</v>
      </c>
      <c r="F47" s="91"/>
      <c r="G47" s="92">
        <f t="shared" ref="G47" si="15">C47*F47</f>
        <v>0</v>
      </c>
      <c r="H47" s="92">
        <f t="shared" ref="H47" si="16">G47*0.095</f>
        <v>0</v>
      </c>
      <c r="I47" s="92">
        <f t="shared" ref="I47" si="17">G47+H47</f>
        <v>0</v>
      </c>
      <c r="J47" s="105"/>
    </row>
    <row r="48" spans="1:10" s="8" customFormat="1" ht="20.100000000000001" customHeight="1" x14ac:dyDescent="0.25">
      <c r="A48" s="242">
        <v>36</v>
      </c>
      <c r="B48" s="250" t="s">
        <v>34</v>
      </c>
      <c r="C48" s="89">
        <v>20</v>
      </c>
      <c r="D48" s="87" t="s">
        <v>1</v>
      </c>
      <c r="E48" s="87" t="s">
        <v>7</v>
      </c>
      <c r="F48" s="91"/>
      <c r="G48" s="92">
        <f t="shared" si="0"/>
        <v>0</v>
      </c>
      <c r="H48" s="92">
        <f t="shared" si="1"/>
        <v>0</v>
      </c>
      <c r="I48" s="92">
        <f t="shared" si="2"/>
        <v>0</v>
      </c>
      <c r="J48" s="105"/>
    </row>
    <row r="49" spans="1:10" s="8" customFormat="1" ht="20.100000000000001" customHeight="1" x14ac:dyDescent="0.25">
      <c r="A49" s="242">
        <v>37</v>
      </c>
      <c r="B49" s="250" t="s">
        <v>35</v>
      </c>
      <c r="C49" s="89">
        <v>8</v>
      </c>
      <c r="D49" s="87" t="s">
        <v>1</v>
      </c>
      <c r="E49" s="87" t="s">
        <v>7</v>
      </c>
      <c r="F49" s="91"/>
      <c r="G49" s="92">
        <f t="shared" si="0"/>
        <v>0</v>
      </c>
      <c r="H49" s="92">
        <f t="shared" si="1"/>
        <v>0</v>
      </c>
      <c r="I49" s="92">
        <f t="shared" si="2"/>
        <v>0</v>
      </c>
      <c r="J49" s="105"/>
    </row>
    <row r="50" spans="1:10" s="8" customFormat="1" ht="20.100000000000001" customHeight="1" x14ac:dyDescent="0.25">
      <c r="A50" s="18"/>
      <c r="B50" s="23" t="s">
        <v>407</v>
      </c>
      <c r="C50" s="24" t="s">
        <v>7</v>
      </c>
      <c r="D50" s="24" t="s">
        <v>7</v>
      </c>
      <c r="E50" s="24" t="s">
        <v>7</v>
      </c>
      <c r="F50" s="24" t="s">
        <v>7</v>
      </c>
      <c r="G50" s="26">
        <f>SUM(G13:G49)</f>
        <v>0</v>
      </c>
      <c r="H50" s="96">
        <f>SUM(H13:H49)</f>
        <v>0</v>
      </c>
      <c r="I50" s="96">
        <f>SUM(I13:I49)</f>
        <v>0</v>
      </c>
      <c r="J50" s="97">
        <f>SUM(J13:J49)</f>
        <v>0</v>
      </c>
    </row>
    <row r="51" spans="1:10" s="8" customFormat="1" ht="15" customHeight="1" x14ac:dyDescent="0.25">
      <c r="A51" s="298" t="s">
        <v>408</v>
      </c>
      <c r="B51" s="298"/>
      <c r="C51" s="298"/>
      <c r="D51" s="298"/>
      <c r="E51" s="298"/>
      <c r="F51" s="298"/>
      <c r="G51" s="298"/>
      <c r="H51" s="298"/>
      <c r="I51" s="298"/>
      <c r="J51" s="298"/>
    </row>
    <row r="52" spans="1:10" s="8" customFormat="1" ht="24" customHeight="1" x14ac:dyDescent="0.25">
      <c r="A52" s="17">
        <v>38</v>
      </c>
      <c r="B52" s="250" t="s">
        <v>482</v>
      </c>
      <c r="C52" s="239">
        <v>1700</v>
      </c>
      <c r="D52" s="196" t="s">
        <v>1</v>
      </c>
      <c r="E52" s="196" t="s">
        <v>7</v>
      </c>
      <c r="F52" s="244"/>
      <c r="G52" s="22">
        <f>C52*F52</f>
        <v>0</v>
      </c>
      <c r="H52" s="22">
        <f>G52*0.095</f>
        <v>0</v>
      </c>
      <c r="I52" s="22">
        <f>G52+H52</f>
        <v>0</v>
      </c>
      <c r="J52" s="105"/>
    </row>
    <row r="53" spans="1:10" s="8" customFormat="1" ht="20.100000000000001" customHeight="1" x14ac:dyDescent="0.25">
      <c r="A53" s="17">
        <v>39</v>
      </c>
      <c r="B53" s="251" t="s">
        <v>483</v>
      </c>
      <c r="C53" s="19">
        <v>6000</v>
      </c>
      <c r="D53" s="17" t="s">
        <v>1</v>
      </c>
      <c r="E53" s="17" t="s">
        <v>7</v>
      </c>
      <c r="F53" s="21"/>
      <c r="G53" s="22">
        <f>C53*F53</f>
        <v>0</v>
      </c>
      <c r="H53" s="22">
        <f>G53*0.095</f>
        <v>0</v>
      </c>
      <c r="I53" s="22">
        <f>G53+H53</f>
        <v>0</v>
      </c>
      <c r="J53" s="105"/>
    </row>
    <row r="54" spans="1:10" s="8" customFormat="1" ht="20.100000000000001" customHeight="1" x14ac:dyDescent="0.25">
      <c r="A54" s="242">
        <v>40</v>
      </c>
      <c r="B54" s="250" t="s">
        <v>481</v>
      </c>
      <c r="C54" s="89">
        <v>4000</v>
      </c>
      <c r="D54" s="87" t="s">
        <v>1</v>
      </c>
      <c r="E54" s="87" t="s">
        <v>7</v>
      </c>
      <c r="F54" s="91"/>
      <c r="G54" s="92">
        <f t="shared" ref="G54:G70" si="18">C54*F54</f>
        <v>0</v>
      </c>
      <c r="H54" s="92">
        <f t="shared" ref="H54:H70" si="19">G54*0.095</f>
        <v>0</v>
      </c>
      <c r="I54" s="92">
        <f t="shared" ref="I54:I70" si="20">G54+H54</f>
        <v>0</v>
      </c>
      <c r="J54" s="105"/>
    </row>
    <row r="55" spans="1:10" s="8" customFormat="1" ht="16.5" customHeight="1" x14ac:dyDescent="0.25">
      <c r="A55" s="242">
        <v>41</v>
      </c>
      <c r="B55" s="250" t="s">
        <v>369</v>
      </c>
      <c r="C55" s="89">
        <v>1600</v>
      </c>
      <c r="D55" s="87" t="s">
        <v>1</v>
      </c>
      <c r="E55" s="87" t="s">
        <v>7</v>
      </c>
      <c r="F55" s="91"/>
      <c r="G55" s="92">
        <f t="shared" si="18"/>
        <v>0</v>
      </c>
      <c r="H55" s="92">
        <f t="shared" si="19"/>
        <v>0</v>
      </c>
      <c r="I55" s="92">
        <f t="shared" si="20"/>
        <v>0</v>
      </c>
      <c r="J55" s="105"/>
    </row>
    <row r="56" spans="1:10" s="8" customFormat="1" ht="18" customHeight="1" x14ac:dyDescent="0.25">
      <c r="A56" s="242">
        <v>42</v>
      </c>
      <c r="B56" s="250" t="s">
        <v>381</v>
      </c>
      <c r="C56" s="89">
        <v>2000</v>
      </c>
      <c r="D56" s="87" t="s">
        <v>1</v>
      </c>
      <c r="E56" s="87" t="s">
        <v>7</v>
      </c>
      <c r="F56" s="91"/>
      <c r="G56" s="92">
        <f t="shared" si="18"/>
        <v>0</v>
      </c>
      <c r="H56" s="92">
        <f t="shared" si="19"/>
        <v>0</v>
      </c>
      <c r="I56" s="92">
        <f t="shared" si="20"/>
        <v>0</v>
      </c>
      <c r="J56" s="105"/>
    </row>
    <row r="57" spans="1:10" s="8" customFormat="1" ht="19.5" customHeight="1" x14ac:dyDescent="0.25">
      <c r="A57" s="242">
        <v>43</v>
      </c>
      <c r="B57" s="251" t="s">
        <v>479</v>
      </c>
      <c r="C57" s="89">
        <v>1600</v>
      </c>
      <c r="D57" s="87" t="s">
        <v>1</v>
      </c>
      <c r="E57" s="87" t="s">
        <v>7</v>
      </c>
      <c r="F57" s="91"/>
      <c r="G57" s="92">
        <f t="shared" si="18"/>
        <v>0</v>
      </c>
      <c r="H57" s="92">
        <f t="shared" si="19"/>
        <v>0</v>
      </c>
      <c r="I57" s="92">
        <f t="shared" si="20"/>
        <v>0</v>
      </c>
      <c r="J57" s="105"/>
    </row>
    <row r="58" spans="1:10" s="8" customFormat="1" ht="22.5" customHeight="1" x14ac:dyDescent="0.25">
      <c r="A58" s="242">
        <v>44</v>
      </c>
      <c r="B58" s="251" t="s">
        <v>480</v>
      </c>
      <c r="C58" s="89">
        <v>2000</v>
      </c>
      <c r="D58" s="87" t="s">
        <v>1</v>
      </c>
      <c r="E58" s="87" t="s">
        <v>7</v>
      </c>
      <c r="F58" s="91"/>
      <c r="G58" s="92">
        <f t="shared" si="18"/>
        <v>0</v>
      </c>
      <c r="H58" s="92">
        <f t="shared" si="19"/>
        <v>0</v>
      </c>
      <c r="I58" s="92">
        <f t="shared" si="20"/>
        <v>0</v>
      </c>
      <c r="J58" s="105"/>
    </row>
    <row r="59" spans="1:10" s="8" customFormat="1" ht="21" customHeight="1" x14ac:dyDescent="0.25">
      <c r="A59" s="242">
        <v>45</v>
      </c>
      <c r="B59" s="250" t="s">
        <v>64</v>
      </c>
      <c r="C59" s="89">
        <v>2500</v>
      </c>
      <c r="D59" s="87" t="s">
        <v>1</v>
      </c>
      <c r="E59" s="87" t="s">
        <v>7</v>
      </c>
      <c r="F59" s="91"/>
      <c r="G59" s="92">
        <f t="shared" si="18"/>
        <v>0</v>
      </c>
      <c r="H59" s="92">
        <f t="shared" si="19"/>
        <v>0</v>
      </c>
      <c r="I59" s="92">
        <f t="shared" si="20"/>
        <v>0</v>
      </c>
      <c r="J59" s="105"/>
    </row>
    <row r="60" spans="1:10" s="8" customFormat="1" ht="20.100000000000001" customHeight="1" x14ac:dyDescent="0.25">
      <c r="A60" s="242">
        <v>46</v>
      </c>
      <c r="B60" s="250" t="s">
        <v>370</v>
      </c>
      <c r="C60" s="89">
        <v>5500</v>
      </c>
      <c r="D60" s="87" t="s">
        <v>1</v>
      </c>
      <c r="E60" s="87" t="s">
        <v>7</v>
      </c>
      <c r="F60" s="91"/>
      <c r="G60" s="92">
        <f t="shared" si="18"/>
        <v>0</v>
      </c>
      <c r="H60" s="92">
        <f t="shared" si="19"/>
        <v>0</v>
      </c>
      <c r="I60" s="92">
        <f t="shared" si="20"/>
        <v>0</v>
      </c>
      <c r="J60" s="105"/>
    </row>
    <row r="61" spans="1:10" s="8" customFormat="1" ht="20.100000000000001" customHeight="1" x14ac:dyDescent="0.25">
      <c r="A61" s="242">
        <v>47</v>
      </c>
      <c r="B61" s="250" t="s">
        <v>371</v>
      </c>
      <c r="C61" s="89">
        <v>4500</v>
      </c>
      <c r="D61" s="87" t="s">
        <v>1</v>
      </c>
      <c r="E61" s="87" t="s">
        <v>7</v>
      </c>
      <c r="F61" s="91"/>
      <c r="G61" s="92">
        <f t="shared" si="18"/>
        <v>0</v>
      </c>
      <c r="H61" s="92">
        <f t="shared" si="19"/>
        <v>0</v>
      </c>
      <c r="I61" s="92">
        <f t="shared" si="20"/>
        <v>0</v>
      </c>
      <c r="J61" s="105"/>
    </row>
    <row r="62" spans="1:10" s="8" customFormat="1" ht="20.100000000000001" customHeight="1" x14ac:dyDescent="0.25">
      <c r="A62" s="242">
        <v>48</v>
      </c>
      <c r="B62" s="250" t="s">
        <v>372</v>
      </c>
      <c r="C62" s="89">
        <v>1000</v>
      </c>
      <c r="D62" s="87" t="s">
        <v>1</v>
      </c>
      <c r="E62" s="87" t="s">
        <v>7</v>
      </c>
      <c r="F62" s="91"/>
      <c r="G62" s="92">
        <f t="shared" si="18"/>
        <v>0</v>
      </c>
      <c r="H62" s="92">
        <f t="shared" si="19"/>
        <v>0</v>
      </c>
      <c r="I62" s="92">
        <f t="shared" si="20"/>
        <v>0</v>
      </c>
      <c r="J62" s="105"/>
    </row>
    <row r="63" spans="1:10" s="8" customFormat="1" ht="30" customHeight="1" x14ac:dyDescent="0.25">
      <c r="A63" s="242">
        <v>49</v>
      </c>
      <c r="B63" s="250" t="s">
        <v>473</v>
      </c>
      <c r="C63" s="89">
        <v>2800</v>
      </c>
      <c r="D63" s="87" t="s">
        <v>1</v>
      </c>
      <c r="E63" s="87" t="s">
        <v>7</v>
      </c>
      <c r="F63" s="91"/>
      <c r="G63" s="92">
        <f t="shared" si="18"/>
        <v>0</v>
      </c>
      <c r="H63" s="92">
        <f t="shared" si="19"/>
        <v>0</v>
      </c>
      <c r="I63" s="92">
        <f t="shared" si="20"/>
        <v>0</v>
      </c>
      <c r="J63" s="105"/>
    </row>
    <row r="64" spans="1:10" s="8" customFormat="1" ht="30" customHeight="1" x14ac:dyDescent="0.25">
      <c r="A64" s="242">
        <v>50</v>
      </c>
      <c r="B64" s="250" t="s">
        <v>530</v>
      </c>
      <c r="C64" s="189">
        <v>13900</v>
      </c>
      <c r="D64" s="87" t="s">
        <v>1</v>
      </c>
      <c r="E64" s="87" t="s">
        <v>7</v>
      </c>
      <c r="F64" s="91"/>
      <c r="G64" s="92">
        <f t="shared" si="18"/>
        <v>0</v>
      </c>
      <c r="H64" s="92">
        <f t="shared" si="19"/>
        <v>0</v>
      </c>
      <c r="I64" s="92">
        <f t="shared" si="20"/>
        <v>0</v>
      </c>
      <c r="J64" s="105"/>
    </row>
    <row r="65" spans="1:10" s="252" customFormat="1" ht="20.100000000000001" customHeight="1" x14ac:dyDescent="0.25">
      <c r="A65" s="242">
        <v>51</v>
      </c>
      <c r="B65" s="250" t="s">
        <v>563</v>
      </c>
      <c r="C65" s="239">
        <v>10</v>
      </c>
      <c r="D65" s="196" t="s">
        <v>1</v>
      </c>
      <c r="E65" s="242" t="s">
        <v>7</v>
      </c>
      <c r="F65" s="244"/>
      <c r="G65" s="247">
        <f t="shared" ref="G65" si="21">C65*F65</f>
        <v>0</v>
      </c>
      <c r="H65" s="247">
        <f t="shared" ref="H65" si="22">G65*0.095</f>
        <v>0</v>
      </c>
      <c r="I65" s="247">
        <f t="shared" ref="I65" si="23">G65+H65</f>
        <v>0</v>
      </c>
      <c r="J65" s="239"/>
    </row>
    <row r="66" spans="1:10" s="8" customFormat="1" ht="20.100000000000001" customHeight="1" x14ac:dyDescent="0.25">
      <c r="A66" s="242">
        <v>52</v>
      </c>
      <c r="B66" s="250" t="s">
        <v>65</v>
      </c>
      <c r="C66" s="89">
        <v>650</v>
      </c>
      <c r="D66" s="87" t="s">
        <v>1</v>
      </c>
      <c r="E66" s="87" t="s">
        <v>7</v>
      </c>
      <c r="F66" s="91"/>
      <c r="G66" s="92">
        <f t="shared" si="18"/>
        <v>0</v>
      </c>
      <c r="H66" s="92">
        <f t="shared" si="19"/>
        <v>0</v>
      </c>
      <c r="I66" s="92">
        <f t="shared" si="20"/>
        <v>0</v>
      </c>
      <c r="J66" s="105"/>
    </row>
    <row r="67" spans="1:10" s="8" customFormat="1" ht="22.5" customHeight="1" x14ac:dyDescent="0.25">
      <c r="A67" s="242">
        <v>53</v>
      </c>
      <c r="B67" s="250" t="s">
        <v>474</v>
      </c>
      <c r="C67" s="89">
        <v>320</v>
      </c>
      <c r="D67" s="87" t="s">
        <v>1</v>
      </c>
      <c r="E67" s="87" t="s">
        <v>7</v>
      </c>
      <c r="F67" s="91"/>
      <c r="G67" s="92">
        <f t="shared" si="18"/>
        <v>0</v>
      </c>
      <c r="H67" s="92">
        <f t="shared" si="19"/>
        <v>0</v>
      </c>
      <c r="I67" s="92">
        <f t="shared" si="20"/>
        <v>0</v>
      </c>
      <c r="J67" s="105"/>
    </row>
    <row r="68" spans="1:10" s="8" customFormat="1" ht="22.5" customHeight="1" x14ac:dyDescent="0.25">
      <c r="A68" s="242">
        <v>54</v>
      </c>
      <c r="B68" s="250" t="s">
        <v>373</v>
      </c>
      <c r="C68" s="89">
        <v>13000</v>
      </c>
      <c r="D68" s="87" t="s">
        <v>1</v>
      </c>
      <c r="E68" s="87" t="s">
        <v>7</v>
      </c>
      <c r="F68" s="91"/>
      <c r="G68" s="92">
        <f t="shared" si="18"/>
        <v>0</v>
      </c>
      <c r="H68" s="92">
        <f t="shared" si="19"/>
        <v>0</v>
      </c>
      <c r="I68" s="92">
        <f t="shared" si="20"/>
        <v>0</v>
      </c>
      <c r="J68" s="105"/>
    </row>
    <row r="69" spans="1:10" s="8" customFormat="1" ht="20.100000000000001" customHeight="1" x14ac:dyDescent="0.25">
      <c r="A69" s="242">
        <v>55</v>
      </c>
      <c r="B69" s="250" t="s">
        <v>374</v>
      </c>
      <c r="C69" s="89">
        <v>4500</v>
      </c>
      <c r="D69" s="87" t="s">
        <v>1</v>
      </c>
      <c r="E69" s="87" t="s">
        <v>7</v>
      </c>
      <c r="F69" s="91"/>
      <c r="G69" s="92">
        <f t="shared" si="18"/>
        <v>0</v>
      </c>
      <c r="H69" s="92">
        <f t="shared" si="19"/>
        <v>0</v>
      </c>
      <c r="I69" s="92">
        <f t="shared" si="20"/>
        <v>0</v>
      </c>
      <c r="J69" s="105"/>
    </row>
    <row r="70" spans="1:10" s="8" customFormat="1" ht="20.100000000000001" customHeight="1" x14ac:dyDescent="0.25">
      <c r="A70" s="242">
        <v>56</v>
      </c>
      <c r="B70" s="250" t="s">
        <v>375</v>
      </c>
      <c r="C70" s="89">
        <v>3000</v>
      </c>
      <c r="D70" s="87" t="s">
        <v>1</v>
      </c>
      <c r="E70" s="87" t="s">
        <v>7</v>
      </c>
      <c r="F70" s="91"/>
      <c r="G70" s="92">
        <f t="shared" si="18"/>
        <v>0</v>
      </c>
      <c r="H70" s="92">
        <f t="shared" si="19"/>
        <v>0</v>
      </c>
      <c r="I70" s="92">
        <f t="shared" si="20"/>
        <v>0</v>
      </c>
      <c r="J70" s="105"/>
    </row>
    <row r="71" spans="1:10" s="8" customFormat="1" ht="20.100000000000001" customHeight="1" x14ac:dyDescent="0.25">
      <c r="A71" s="18"/>
      <c r="B71" s="23" t="s">
        <v>409</v>
      </c>
      <c r="C71" s="24" t="s">
        <v>7</v>
      </c>
      <c r="D71" s="24" t="s">
        <v>7</v>
      </c>
      <c r="E71" s="24" t="s">
        <v>7</v>
      </c>
      <c r="F71" s="24" t="s">
        <v>7</v>
      </c>
      <c r="G71" s="26">
        <f>SUM(G52:G70)</f>
        <v>0</v>
      </c>
      <c r="H71" s="26">
        <f>SUM(H52:H70)</f>
        <v>0</v>
      </c>
      <c r="I71" s="26">
        <f>SUM(I52:I70)</f>
        <v>0</v>
      </c>
      <c r="J71" s="97">
        <f>SUM(J52:J70)</f>
        <v>0</v>
      </c>
    </row>
    <row r="72" spans="1:10" s="8" customFormat="1" ht="15" customHeight="1" x14ac:dyDescent="0.25">
      <c r="A72" s="299" t="s">
        <v>410</v>
      </c>
      <c r="B72" s="299"/>
      <c r="C72" s="299"/>
      <c r="D72" s="299"/>
      <c r="E72" s="299"/>
      <c r="F72" s="299"/>
      <c r="G72" s="299"/>
      <c r="H72" s="299"/>
      <c r="I72" s="299"/>
      <c r="J72" s="299"/>
    </row>
    <row r="73" spans="1:10" s="156" customFormat="1" ht="20.100000000000001" customHeight="1" x14ac:dyDescent="0.25">
      <c r="A73" s="160">
        <v>57</v>
      </c>
      <c r="B73" s="250" t="s">
        <v>376</v>
      </c>
      <c r="C73" s="239">
        <v>150</v>
      </c>
      <c r="D73" s="196" t="s">
        <v>1</v>
      </c>
      <c r="E73" s="235" t="s">
        <v>7</v>
      </c>
      <c r="F73" s="164"/>
      <c r="G73" s="165">
        <f>C73*F73</f>
        <v>0</v>
      </c>
      <c r="H73" s="165">
        <f>G73*0.095</f>
        <v>0</v>
      </c>
      <c r="I73" s="165">
        <f>G73+H73</f>
        <v>0</v>
      </c>
      <c r="J73" s="239" t="s">
        <v>7</v>
      </c>
    </row>
    <row r="74" spans="1:10" s="156" customFormat="1" ht="20.100000000000001" customHeight="1" x14ac:dyDescent="0.25">
      <c r="A74" s="160">
        <v>58</v>
      </c>
      <c r="B74" s="250" t="s">
        <v>507</v>
      </c>
      <c r="C74" s="162">
        <v>80</v>
      </c>
      <c r="D74" s="160" t="s">
        <v>1</v>
      </c>
      <c r="E74" s="166" t="s">
        <v>7</v>
      </c>
      <c r="F74" s="164"/>
      <c r="G74" s="165">
        <f t="shared" ref="G74:G83" si="24">C74*F74</f>
        <v>0</v>
      </c>
      <c r="H74" s="165">
        <f t="shared" ref="H74:H83" si="25">G74*0.095</f>
        <v>0</v>
      </c>
      <c r="I74" s="165">
        <f t="shared" ref="I74:I83" si="26">G74+H74</f>
        <v>0</v>
      </c>
      <c r="J74" s="239" t="s">
        <v>7</v>
      </c>
    </row>
    <row r="75" spans="1:10" s="156" customFormat="1" ht="20.100000000000001" customHeight="1" x14ac:dyDescent="0.25">
      <c r="A75" s="242">
        <v>59</v>
      </c>
      <c r="B75" s="250" t="s">
        <v>377</v>
      </c>
      <c r="C75" s="162">
        <v>120</v>
      </c>
      <c r="D75" s="160" t="s">
        <v>1</v>
      </c>
      <c r="E75" s="166" t="s">
        <v>7</v>
      </c>
      <c r="F75" s="164"/>
      <c r="G75" s="165">
        <f t="shared" si="24"/>
        <v>0</v>
      </c>
      <c r="H75" s="165">
        <f t="shared" si="25"/>
        <v>0</v>
      </c>
      <c r="I75" s="165">
        <f t="shared" si="26"/>
        <v>0</v>
      </c>
      <c r="J75" s="239" t="s">
        <v>7</v>
      </c>
    </row>
    <row r="76" spans="1:10" s="156" customFormat="1" ht="20.100000000000001" customHeight="1" x14ac:dyDescent="0.25">
      <c r="A76" s="242">
        <v>60</v>
      </c>
      <c r="B76" s="250" t="s">
        <v>378</v>
      </c>
      <c r="C76" s="162">
        <v>60</v>
      </c>
      <c r="D76" s="160" t="s">
        <v>1</v>
      </c>
      <c r="E76" s="166" t="s">
        <v>7</v>
      </c>
      <c r="F76" s="164"/>
      <c r="G76" s="165">
        <f t="shared" si="24"/>
        <v>0</v>
      </c>
      <c r="H76" s="165">
        <f t="shared" si="25"/>
        <v>0</v>
      </c>
      <c r="I76" s="165">
        <f t="shared" si="26"/>
        <v>0</v>
      </c>
      <c r="J76" s="239" t="s">
        <v>7</v>
      </c>
    </row>
    <row r="77" spans="1:10" s="156" customFormat="1" ht="24.75" customHeight="1" x14ac:dyDescent="0.25">
      <c r="A77" s="242">
        <v>61</v>
      </c>
      <c r="B77" s="152" t="s">
        <v>476</v>
      </c>
      <c r="C77" s="162">
        <v>4400</v>
      </c>
      <c r="D77" s="160" t="s">
        <v>1</v>
      </c>
      <c r="E77" s="166" t="s">
        <v>7</v>
      </c>
      <c r="F77" s="164"/>
      <c r="G77" s="165">
        <f t="shared" si="24"/>
        <v>0</v>
      </c>
      <c r="H77" s="165">
        <f t="shared" si="25"/>
        <v>0</v>
      </c>
      <c r="I77" s="165">
        <f t="shared" si="26"/>
        <v>0</v>
      </c>
      <c r="J77" s="239" t="s">
        <v>7</v>
      </c>
    </row>
    <row r="78" spans="1:10" s="156" customFormat="1" ht="20.100000000000001" customHeight="1" x14ac:dyDescent="0.25">
      <c r="A78" s="242">
        <v>62</v>
      </c>
      <c r="B78" s="251" t="s">
        <v>475</v>
      </c>
      <c r="C78" s="162">
        <v>350</v>
      </c>
      <c r="D78" s="160" t="s">
        <v>1</v>
      </c>
      <c r="E78" s="166" t="s">
        <v>7</v>
      </c>
      <c r="F78" s="164"/>
      <c r="G78" s="165">
        <f t="shared" si="24"/>
        <v>0</v>
      </c>
      <c r="H78" s="165">
        <f t="shared" si="25"/>
        <v>0</v>
      </c>
      <c r="I78" s="165">
        <f t="shared" si="26"/>
        <v>0</v>
      </c>
      <c r="J78" s="239" t="s">
        <v>7</v>
      </c>
    </row>
    <row r="79" spans="1:10" s="156" customFormat="1" ht="22.5" customHeight="1" x14ac:dyDescent="0.25">
      <c r="A79" s="242">
        <v>63</v>
      </c>
      <c r="B79" s="251" t="s">
        <v>564</v>
      </c>
      <c r="C79" s="162">
        <v>190</v>
      </c>
      <c r="D79" s="160" t="s">
        <v>1</v>
      </c>
      <c r="E79" s="166" t="s">
        <v>7</v>
      </c>
      <c r="F79" s="164"/>
      <c r="G79" s="165">
        <f t="shared" si="24"/>
        <v>0</v>
      </c>
      <c r="H79" s="165">
        <f t="shared" si="25"/>
        <v>0</v>
      </c>
      <c r="I79" s="165">
        <f t="shared" si="26"/>
        <v>0</v>
      </c>
      <c r="J79" s="239" t="s">
        <v>7</v>
      </c>
    </row>
    <row r="80" spans="1:10" s="156" customFormat="1" ht="19.5" customHeight="1" x14ac:dyDescent="0.25">
      <c r="A80" s="242">
        <v>64</v>
      </c>
      <c r="B80" s="251" t="s">
        <v>379</v>
      </c>
      <c r="C80" s="162">
        <v>10500</v>
      </c>
      <c r="D80" s="160" t="s">
        <v>1</v>
      </c>
      <c r="E80" s="166" t="s">
        <v>7</v>
      </c>
      <c r="F80" s="164"/>
      <c r="G80" s="165">
        <f t="shared" ref="G80" si="27">C80*F80</f>
        <v>0</v>
      </c>
      <c r="H80" s="165">
        <f t="shared" ref="H80" si="28">G80*0.095</f>
        <v>0</v>
      </c>
      <c r="I80" s="165">
        <f t="shared" ref="I80" si="29">G80+H80</f>
        <v>0</v>
      </c>
      <c r="J80" s="239" t="s">
        <v>7</v>
      </c>
    </row>
    <row r="81" spans="1:10" s="156" customFormat="1" ht="19.5" customHeight="1" x14ac:dyDescent="0.25">
      <c r="A81" s="242">
        <v>65</v>
      </c>
      <c r="B81" s="251" t="s">
        <v>380</v>
      </c>
      <c r="C81" s="162">
        <v>300</v>
      </c>
      <c r="D81" s="160" t="s">
        <v>1</v>
      </c>
      <c r="E81" s="166" t="s">
        <v>7</v>
      </c>
      <c r="F81" s="164"/>
      <c r="G81" s="165">
        <f t="shared" si="24"/>
        <v>0</v>
      </c>
      <c r="H81" s="165">
        <f t="shared" si="25"/>
        <v>0</v>
      </c>
      <c r="I81" s="165">
        <f t="shared" si="26"/>
        <v>0</v>
      </c>
      <c r="J81" s="239" t="s">
        <v>7</v>
      </c>
    </row>
    <row r="82" spans="1:10" s="156" customFormat="1" ht="20.100000000000001" customHeight="1" x14ac:dyDescent="0.25">
      <c r="A82" s="242">
        <v>66</v>
      </c>
      <c r="B82" s="251" t="s">
        <v>477</v>
      </c>
      <c r="C82" s="162">
        <v>90</v>
      </c>
      <c r="D82" s="160" t="s">
        <v>1</v>
      </c>
      <c r="E82" s="166" t="s">
        <v>7</v>
      </c>
      <c r="F82" s="164"/>
      <c r="G82" s="165">
        <f t="shared" si="24"/>
        <v>0</v>
      </c>
      <c r="H82" s="165">
        <f t="shared" si="25"/>
        <v>0</v>
      </c>
      <c r="I82" s="165">
        <f t="shared" si="26"/>
        <v>0</v>
      </c>
      <c r="J82" s="239" t="s">
        <v>7</v>
      </c>
    </row>
    <row r="83" spans="1:10" s="156" customFormat="1" ht="18.75" customHeight="1" x14ac:dyDescent="0.25">
      <c r="A83" s="242">
        <v>67</v>
      </c>
      <c r="B83" s="251" t="s">
        <v>478</v>
      </c>
      <c r="C83" s="162">
        <v>750</v>
      </c>
      <c r="D83" s="160" t="s">
        <v>1</v>
      </c>
      <c r="E83" s="166" t="s">
        <v>7</v>
      </c>
      <c r="F83" s="164"/>
      <c r="G83" s="165">
        <f t="shared" si="24"/>
        <v>0</v>
      </c>
      <c r="H83" s="165">
        <f t="shared" si="25"/>
        <v>0</v>
      </c>
      <c r="I83" s="165">
        <f t="shared" si="26"/>
        <v>0</v>
      </c>
      <c r="J83" s="239" t="s">
        <v>7</v>
      </c>
    </row>
    <row r="84" spans="1:10" s="8" customFormat="1" ht="15" customHeight="1" x14ac:dyDescent="0.25">
      <c r="A84" s="18"/>
      <c r="B84" s="23" t="s">
        <v>411</v>
      </c>
      <c r="C84" s="24" t="s">
        <v>7</v>
      </c>
      <c r="D84" s="24" t="s">
        <v>7</v>
      </c>
      <c r="E84" s="24" t="s">
        <v>7</v>
      </c>
      <c r="F84" s="24" t="s">
        <v>7</v>
      </c>
      <c r="G84" s="26">
        <f t="shared" ref="G84:J84" si="30">SUM(G73:G83)</f>
        <v>0</v>
      </c>
      <c r="H84" s="26">
        <f t="shared" si="30"/>
        <v>0</v>
      </c>
      <c r="I84" s="26">
        <f t="shared" si="30"/>
        <v>0</v>
      </c>
      <c r="J84" s="97">
        <f t="shared" si="30"/>
        <v>0</v>
      </c>
    </row>
    <row r="85" spans="1:10" s="12" customFormat="1" ht="17.100000000000001" customHeight="1" x14ac:dyDescent="0.3"/>
    <row r="86" spans="1:10" s="172" customFormat="1" ht="15" customHeight="1" x14ac:dyDescent="0.3">
      <c r="A86" s="296" t="s">
        <v>26</v>
      </c>
      <c r="B86" s="296"/>
      <c r="C86" s="296"/>
      <c r="D86" s="296"/>
      <c r="E86" s="296"/>
      <c r="F86" s="296"/>
      <c r="G86" s="296"/>
      <c r="H86" s="296"/>
      <c r="I86" s="296"/>
      <c r="J86" s="296"/>
    </row>
    <row r="87" spans="1:10" s="172" customFormat="1" ht="23.25" customHeight="1" x14ac:dyDescent="0.3">
      <c r="A87" s="283" t="s">
        <v>78</v>
      </c>
      <c r="B87" s="284"/>
      <c r="C87" s="284"/>
      <c r="D87" s="284"/>
      <c r="E87" s="284"/>
      <c r="F87" s="284"/>
      <c r="G87" s="284"/>
      <c r="H87" s="284"/>
      <c r="I87" s="284"/>
      <c r="J87" s="284"/>
    </row>
    <row r="88" spans="1:10" s="276" customFormat="1" ht="12.75" customHeight="1" x14ac:dyDescent="0.3">
      <c r="A88" s="283" t="s">
        <v>79</v>
      </c>
    </row>
    <row r="89" spans="1:10" s="183" customFormat="1" ht="12.75" customHeight="1" x14ac:dyDescent="0.3">
      <c r="A89" s="281" t="s">
        <v>85</v>
      </c>
      <c r="B89" s="281"/>
      <c r="C89" s="281"/>
      <c r="D89" s="281"/>
      <c r="E89" s="281"/>
      <c r="F89" s="281"/>
      <c r="G89" s="281"/>
      <c r="H89" s="281"/>
      <c r="I89" s="281"/>
      <c r="J89" s="281"/>
    </row>
    <row r="90" spans="1:10" s="183" customFormat="1" ht="15" customHeight="1" x14ac:dyDescent="0.3">
      <c r="A90" s="281" t="s">
        <v>81</v>
      </c>
      <c r="B90" s="281"/>
      <c r="C90" s="281"/>
      <c r="D90" s="281"/>
      <c r="E90" s="281"/>
      <c r="F90" s="281"/>
      <c r="G90" s="281"/>
      <c r="H90" s="281"/>
      <c r="I90" s="281"/>
      <c r="J90" s="281"/>
    </row>
    <row r="91" spans="1:10" s="282" customFormat="1" ht="15" customHeight="1" x14ac:dyDescent="0.3">
      <c r="A91" s="281" t="s">
        <v>82</v>
      </c>
    </row>
    <row r="92" spans="1:10" s="282" customFormat="1" ht="15" customHeight="1" x14ac:dyDescent="0.3">
      <c r="A92" s="281" t="s">
        <v>83</v>
      </c>
    </row>
    <row r="93" spans="1:10" s="217" customFormat="1" ht="20.25" customHeight="1" x14ac:dyDescent="0.3">
      <c r="A93" s="269" t="s">
        <v>342</v>
      </c>
      <c r="B93" s="270"/>
      <c r="C93" s="270"/>
      <c r="D93" s="270"/>
      <c r="E93" s="270"/>
      <c r="F93" s="270"/>
      <c r="G93" s="270"/>
      <c r="H93" s="270"/>
      <c r="I93" s="270"/>
      <c r="J93" s="270"/>
    </row>
    <row r="94" spans="1:10" s="116" customFormat="1" ht="55.5" customHeight="1" x14ac:dyDescent="0.3">
      <c r="A94" s="294" t="s">
        <v>413</v>
      </c>
      <c r="B94" s="295"/>
      <c r="C94" s="295"/>
      <c r="D94" s="295"/>
      <c r="E94" s="295"/>
      <c r="F94" s="295"/>
      <c r="G94" s="295"/>
      <c r="H94" s="295"/>
      <c r="I94" s="295"/>
      <c r="J94" s="295"/>
    </row>
    <row r="95" spans="1:10" s="116" customFormat="1" ht="11.25" customHeight="1" x14ac:dyDescent="0.3">
      <c r="A95" s="230"/>
      <c r="B95" s="231"/>
      <c r="C95" s="231"/>
      <c r="D95" s="231"/>
      <c r="E95" s="231"/>
      <c r="F95" s="231"/>
      <c r="G95" s="231"/>
      <c r="H95" s="231"/>
      <c r="I95" s="231"/>
      <c r="J95" s="231"/>
    </row>
    <row r="96" spans="1:10" s="172" customFormat="1" ht="20.25" customHeight="1" x14ac:dyDescent="0.3">
      <c r="A96" s="172" t="s">
        <v>343</v>
      </c>
      <c r="B96" s="184"/>
      <c r="C96" s="180"/>
    </row>
    <row r="97" spans="1:9" s="172" customFormat="1" ht="20.25" customHeight="1" x14ac:dyDescent="0.3">
      <c r="B97" s="184"/>
      <c r="C97" s="180"/>
    </row>
    <row r="98" spans="1:9" s="173" customFormat="1" ht="13.8" x14ac:dyDescent="0.3">
      <c r="A98" s="173" t="s">
        <v>40</v>
      </c>
      <c r="B98" s="181"/>
      <c r="C98" s="182"/>
      <c r="E98" s="173" t="s">
        <v>8</v>
      </c>
      <c r="I98" s="173" t="s">
        <v>2</v>
      </c>
    </row>
  </sheetData>
  <mergeCells count="19">
    <mergeCell ref="A51:J51"/>
    <mergeCell ref="A8:J8"/>
    <mergeCell ref="A12:J12"/>
    <mergeCell ref="A72:J72"/>
    <mergeCell ref="A4:E4"/>
    <mergeCell ref="A1:C1"/>
    <mergeCell ref="F1:J1"/>
    <mergeCell ref="A2:E2"/>
    <mergeCell ref="F2:J2"/>
    <mergeCell ref="A3:E3"/>
    <mergeCell ref="A91:XFD91"/>
    <mergeCell ref="A92:XFD92"/>
    <mergeCell ref="A93:J93"/>
    <mergeCell ref="A94:J94"/>
    <mergeCell ref="A86:J86"/>
    <mergeCell ref="A87:J87"/>
    <mergeCell ref="A88:XFD88"/>
    <mergeCell ref="A89:J89"/>
    <mergeCell ref="A90:J9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3:J83 J52:J70 J13:J49" xr:uid="{00000000-0002-0000-03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66"/>
    <pageSetUpPr fitToPage="1"/>
  </sheetPr>
  <dimension ref="A1:L68"/>
  <sheetViews>
    <sheetView view="pageBreakPreview" topLeftCell="A58" zoomScale="110" zoomScaleNormal="120" zoomScaleSheetLayoutView="110" workbookViewId="0">
      <selection activeCell="B33" sqref="B33"/>
    </sheetView>
  </sheetViews>
  <sheetFormatPr defaultColWidth="9.33203125" defaultRowHeight="14.4" x14ac:dyDescent="0.3"/>
  <cols>
    <col min="1" max="1" width="3.44140625" style="2" customWidth="1"/>
    <col min="2" max="2" width="28.33203125" style="44" customWidth="1"/>
    <col min="3" max="3" width="7.6640625" style="2" customWidth="1"/>
    <col min="4" max="4" width="5.44140625" style="2" customWidth="1"/>
    <col min="5" max="5" width="14.6640625" style="2" customWidth="1"/>
    <col min="6" max="9" width="11.44140625" style="2" customWidth="1"/>
    <col min="10" max="10" width="11.44140625" style="71" customWidth="1"/>
    <col min="11" max="16384" width="9.33203125" style="2"/>
  </cols>
  <sheetData>
    <row r="1" spans="1:12" s="228" customFormat="1" ht="12" customHeight="1" x14ac:dyDescent="0.3">
      <c r="A1" s="274"/>
      <c r="B1" s="274"/>
      <c r="C1" s="274"/>
      <c r="D1" s="223"/>
      <c r="E1" s="224"/>
      <c r="F1" s="287" t="s">
        <v>341</v>
      </c>
      <c r="G1" s="297"/>
      <c r="H1" s="297"/>
      <c r="I1" s="297"/>
      <c r="J1" s="297"/>
    </row>
    <row r="2" spans="1:12" s="228" customFormat="1" ht="13.8" x14ac:dyDescent="0.3">
      <c r="A2" s="274" t="s">
        <v>338</v>
      </c>
      <c r="B2" s="274"/>
      <c r="C2" s="274"/>
      <c r="D2" s="274"/>
      <c r="E2" s="274"/>
      <c r="F2" s="274"/>
      <c r="G2" s="274"/>
      <c r="H2" s="274"/>
      <c r="I2" s="274"/>
      <c r="J2" s="274"/>
    </row>
    <row r="3" spans="1:12" s="228" customFormat="1" ht="13.8" x14ac:dyDescent="0.3">
      <c r="A3" s="274" t="s">
        <v>339</v>
      </c>
      <c r="B3" s="274"/>
      <c r="C3" s="274"/>
      <c r="D3" s="274"/>
      <c r="E3" s="274"/>
      <c r="F3" s="224"/>
      <c r="G3" s="226"/>
      <c r="H3" s="226"/>
      <c r="I3" s="226"/>
      <c r="J3" s="226"/>
    </row>
    <row r="4" spans="1:12" s="228" customFormat="1" ht="13.8" x14ac:dyDescent="0.3">
      <c r="A4" s="274" t="s">
        <v>340</v>
      </c>
      <c r="B4" s="274"/>
      <c r="C4" s="274"/>
      <c r="D4" s="274"/>
      <c r="E4" s="274"/>
      <c r="F4" s="224"/>
      <c r="G4" s="226"/>
      <c r="H4" s="226"/>
      <c r="I4" s="226"/>
      <c r="J4" s="226"/>
    </row>
    <row r="5" spans="1:12" s="228" customFormat="1" ht="13.8" x14ac:dyDescent="0.3">
      <c r="A5" s="222"/>
      <c r="B5" s="222"/>
      <c r="C5" s="222"/>
      <c r="D5" s="222"/>
      <c r="E5" s="222"/>
      <c r="F5" s="224"/>
      <c r="G5" s="226"/>
      <c r="H5" s="226"/>
      <c r="I5" s="226"/>
      <c r="J5" s="226"/>
    </row>
    <row r="6" spans="1:12" s="71" customFormat="1" ht="18.75" customHeight="1" x14ac:dyDescent="0.35">
      <c r="A6" s="277" t="s">
        <v>298</v>
      </c>
      <c r="B6" s="277"/>
      <c r="C6" s="277"/>
      <c r="D6" s="277"/>
      <c r="E6" s="277"/>
      <c r="F6" s="277"/>
      <c r="G6" s="277"/>
      <c r="H6" s="277"/>
      <c r="I6" s="277"/>
      <c r="J6" s="277"/>
      <c r="K6" s="2"/>
      <c r="L6" s="2"/>
    </row>
    <row r="7" spans="1:12" s="72" customFormat="1" ht="6" customHeight="1" x14ac:dyDescent="0.15">
      <c r="B7" s="42"/>
    </row>
    <row r="8" spans="1:12" s="155" customFormat="1" ht="49.5" customHeight="1" x14ac:dyDescent="0.2">
      <c r="A8" s="60" t="s">
        <v>3</v>
      </c>
      <c r="B8" s="60" t="s">
        <v>4</v>
      </c>
      <c r="C8" s="61" t="s">
        <v>5</v>
      </c>
      <c r="D8" s="61" t="s">
        <v>30</v>
      </c>
      <c r="E8" s="77" t="s">
        <v>6</v>
      </c>
      <c r="F8" s="77" t="s">
        <v>20</v>
      </c>
      <c r="G8" s="77" t="s">
        <v>21</v>
      </c>
      <c r="H8" s="77" t="s">
        <v>39</v>
      </c>
      <c r="I8" s="77" t="s">
        <v>24</v>
      </c>
      <c r="J8" s="77" t="s">
        <v>77</v>
      </c>
    </row>
    <row r="9" spans="1:12" s="155" customFormat="1" ht="12.75" customHeight="1" x14ac:dyDescent="0.2">
      <c r="A9" s="63">
        <v>1</v>
      </c>
      <c r="B9" s="63">
        <v>2</v>
      </c>
      <c r="C9" s="78">
        <v>3</v>
      </c>
      <c r="D9" s="78">
        <v>4</v>
      </c>
      <c r="E9" s="78">
        <v>5</v>
      </c>
      <c r="F9" s="78">
        <v>6</v>
      </c>
      <c r="G9" s="65" t="s">
        <v>22</v>
      </c>
      <c r="H9" s="78" t="s">
        <v>23</v>
      </c>
      <c r="I9" s="65" t="s">
        <v>25</v>
      </c>
      <c r="J9" s="78">
        <v>10</v>
      </c>
    </row>
    <row r="10" spans="1:12" s="156" customFormat="1" ht="15" customHeight="1" x14ac:dyDescent="0.25">
      <c r="A10" s="278" t="s">
        <v>414</v>
      </c>
      <c r="B10" s="279"/>
      <c r="C10" s="279"/>
      <c r="D10" s="279"/>
      <c r="E10" s="279"/>
      <c r="F10" s="279"/>
      <c r="G10" s="279"/>
      <c r="H10" s="279"/>
      <c r="I10" s="279"/>
      <c r="J10" s="279"/>
    </row>
    <row r="11" spans="1:12" s="156" customFormat="1" ht="30" customHeight="1" x14ac:dyDescent="0.25">
      <c r="A11" s="160">
        <v>1</v>
      </c>
      <c r="B11" s="245" t="s">
        <v>514</v>
      </c>
      <c r="C11" s="239">
        <v>1350</v>
      </c>
      <c r="D11" s="160" t="s">
        <v>1</v>
      </c>
      <c r="E11" s="163"/>
      <c r="F11" s="164"/>
      <c r="G11" s="165">
        <f t="shared" ref="G11:G30" si="0">C11*F11</f>
        <v>0</v>
      </c>
      <c r="H11" s="165">
        <f t="shared" ref="H11:H30" si="1">G11*0.095</f>
        <v>0</v>
      </c>
      <c r="I11" s="165">
        <f t="shared" ref="I11:I30" si="2">G11+H11</f>
        <v>0</v>
      </c>
      <c r="J11" s="185"/>
    </row>
    <row r="12" spans="1:12" s="86" customFormat="1" ht="30" customHeight="1" x14ac:dyDescent="0.25">
      <c r="A12" s="133">
        <v>2</v>
      </c>
      <c r="B12" s="171" t="s">
        <v>178</v>
      </c>
      <c r="C12" s="256">
        <v>20</v>
      </c>
      <c r="D12" s="87" t="s">
        <v>1</v>
      </c>
      <c r="E12" s="90"/>
      <c r="F12" s="91"/>
      <c r="G12" s="92">
        <f t="shared" si="0"/>
        <v>0</v>
      </c>
      <c r="H12" s="92">
        <f t="shared" si="1"/>
        <v>0</v>
      </c>
      <c r="I12" s="92">
        <f t="shared" si="2"/>
        <v>0</v>
      </c>
      <c r="J12" s="105"/>
    </row>
    <row r="13" spans="1:12" s="86" customFormat="1" ht="30" customHeight="1" x14ac:dyDescent="0.25">
      <c r="A13" s="242">
        <v>3</v>
      </c>
      <c r="B13" s="171" t="s">
        <v>153</v>
      </c>
      <c r="C13" s="255">
        <v>20</v>
      </c>
      <c r="D13" s="87" t="s">
        <v>1</v>
      </c>
      <c r="E13" s="90"/>
      <c r="F13" s="91"/>
      <c r="G13" s="92">
        <f t="shared" si="0"/>
        <v>0</v>
      </c>
      <c r="H13" s="92">
        <f t="shared" si="1"/>
        <v>0</v>
      </c>
      <c r="I13" s="92">
        <f t="shared" si="2"/>
        <v>0</v>
      </c>
      <c r="J13" s="105"/>
    </row>
    <row r="14" spans="1:12" s="86" customFormat="1" ht="30" customHeight="1" x14ac:dyDescent="0.25">
      <c r="A14" s="242">
        <v>4</v>
      </c>
      <c r="B14" s="171" t="s">
        <v>348</v>
      </c>
      <c r="C14" s="239">
        <v>630</v>
      </c>
      <c r="D14" s="87" t="s">
        <v>1</v>
      </c>
      <c r="E14" s="90"/>
      <c r="F14" s="91"/>
      <c r="G14" s="92">
        <f t="shared" si="0"/>
        <v>0</v>
      </c>
      <c r="H14" s="92">
        <f t="shared" si="1"/>
        <v>0</v>
      </c>
      <c r="I14" s="92">
        <f t="shared" si="2"/>
        <v>0</v>
      </c>
      <c r="J14" s="105"/>
    </row>
    <row r="15" spans="1:12" s="86" customFormat="1" ht="30" customHeight="1" x14ac:dyDescent="0.25">
      <c r="A15" s="242">
        <v>5</v>
      </c>
      <c r="B15" s="149" t="s">
        <v>154</v>
      </c>
      <c r="C15" s="239">
        <v>500</v>
      </c>
      <c r="D15" s="87" t="s">
        <v>1</v>
      </c>
      <c r="E15" s="90"/>
      <c r="F15" s="91"/>
      <c r="G15" s="92">
        <f t="shared" si="0"/>
        <v>0</v>
      </c>
      <c r="H15" s="92">
        <f t="shared" si="1"/>
        <v>0</v>
      </c>
      <c r="I15" s="92">
        <f t="shared" si="2"/>
        <v>0</v>
      </c>
      <c r="J15" s="105"/>
    </row>
    <row r="16" spans="1:12" s="86" customFormat="1" ht="30" customHeight="1" x14ac:dyDescent="0.25">
      <c r="A16" s="242">
        <v>6</v>
      </c>
      <c r="B16" s="171" t="s">
        <v>155</v>
      </c>
      <c r="C16" s="239">
        <v>220</v>
      </c>
      <c r="D16" s="87" t="s">
        <v>1</v>
      </c>
      <c r="E16" s="90"/>
      <c r="F16" s="91"/>
      <c r="G16" s="92">
        <f t="shared" si="0"/>
        <v>0</v>
      </c>
      <c r="H16" s="92">
        <f t="shared" si="1"/>
        <v>0</v>
      </c>
      <c r="I16" s="92">
        <f t="shared" si="2"/>
        <v>0</v>
      </c>
      <c r="J16" s="105"/>
    </row>
    <row r="17" spans="1:10" s="86" customFormat="1" ht="20.100000000000001" customHeight="1" x14ac:dyDescent="0.25">
      <c r="A17" s="242">
        <v>7</v>
      </c>
      <c r="B17" s="171" t="s">
        <v>156</v>
      </c>
      <c r="C17" s="239">
        <v>1500</v>
      </c>
      <c r="D17" s="87" t="s">
        <v>1</v>
      </c>
      <c r="E17" s="90"/>
      <c r="F17" s="91"/>
      <c r="G17" s="92">
        <f t="shared" si="0"/>
        <v>0</v>
      </c>
      <c r="H17" s="92">
        <f t="shared" si="1"/>
        <v>0</v>
      </c>
      <c r="I17" s="92">
        <f t="shared" si="2"/>
        <v>0</v>
      </c>
      <c r="J17" s="105"/>
    </row>
    <row r="18" spans="1:10" s="86" customFormat="1" ht="28.5" customHeight="1" x14ac:dyDescent="0.25">
      <c r="A18" s="242">
        <v>8</v>
      </c>
      <c r="B18" s="171" t="s">
        <v>157</v>
      </c>
      <c r="C18" s="239">
        <v>820</v>
      </c>
      <c r="D18" s="87" t="s">
        <v>1</v>
      </c>
      <c r="E18" s="90"/>
      <c r="F18" s="91"/>
      <c r="G18" s="92">
        <f t="shared" si="0"/>
        <v>0</v>
      </c>
      <c r="H18" s="92">
        <f t="shared" si="1"/>
        <v>0</v>
      </c>
      <c r="I18" s="92">
        <f t="shared" si="2"/>
        <v>0</v>
      </c>
      <c r="J18" s="105"/>
    </row>
    <row r="19" spans="1:10" s="86" customFormat="1" ht="20.100000000000001" customHeight="1" x14ac:dyDescent="0.25">
      <c r="A19" s="242">
        <v>9</v>
      </c>
      <c r="B19" s="171" t="s">
        <v>158</v>
      </c>
      <c r="C19" s="239">
        <v>750</v>
      </c>
      <c r="D19" s="87" t="s">
        <v>1</v>
      </c>
      <c r="E19" s="90"/>
      <c r="F19" s="91"/>
      <c r="G19" s="92">
        <f t="shared" si="0"/>
        <v>0</v>
      </c>
      <c r="H19" s="92">
        <f t="shared" si="1"/>
        <v>0</v>
      </c>
      <c r="I19" s="92">
        <f t="shared" si="2"/>
        <v>0</v>
      </c>
      <c r="J19" s="105"/>
    </row>
    <row r="20" spans="1:10" s="86" customFormat="1" ht="30" customHeight="1" x14ac:dyDescent="0.25">
      <c r="A20" s="242">
        <v>10</v>
      </c>
      <c r="B20" s="171" t="s">
        <v>179</v>
      </c>
      <c r="C20" s="239">
        <v>50</v>
      </c>
      <c r="D20" s="87" t="s">
        <v>1</v>
      </c>
      <c r="E20" s="90"/>
      <c r="F20" s="91"/>
      <c r="G20" s="92">
        <f t="shared" si="0"/>
        <v>0</v>
      </c>
      <c r="H20" s="92">
        <f t="shared" si="1"/>
        <v>0</v>
      </c>
      <c r="I20" s="92">
        <f t="shared" si="2"/>
        <v>0</v>
      </c>
      <c r="J20" s="105"/>
    </row>
    <row r="21" spans="1:10" s="241" customFormat="1" ht="30" customHeight="1" x14ac:dyDescent="0.25">
      <c r="A21" s="242">
        <v>11</v>
      </c>
      <c r="B21" s="250" t="s">
        <v>565</v>
      </c>
      <c r="C21" s="239">
        <v>150</v>
      </c>
      <c r="D21" s="242" t="s">
        <v>1</v>
      </c>
      <c r="E21" s="243"/>
      <c r="F21" s="244"/>
      <c r="G21" s="247">
        <f t="shared" ref="G21" si="3">C21*F21</f>
        <v>0</v>
      </c>
      <c r="H21" s="247">
        <f t="shared" ref="H21" si="4">G21*0.095</f>
        <v>0</v>
      </c>
      <c r="I21" s="247">
        <f t="shared" ref="I21" si="5">G21+H21</f>
        <v>0</v>
      </c>
      <c r="J21" s="239"/>
    </row>
    <row r="22" spans="1:10" s="86" customFormat="1" ht="30" customHeight="1" x14ac:dyDescent="0.25">
      <c r="A22" s="242">
        <v>12</v>
      </c>
      <c r="B22" s="149" t="s">
        <v>159</v>
      </c>
      <c r="C22" s="255">
        <v>20</v>
      </c>
      <c r="D22" s="87" t="s">
        <v>1</v>
      </c>
      <c r="E22" s="90"/>
      <c r="F22" s="91"/>
      <c r="G22" s="92">
        <f t="shared" si="0"/>
        <v>0</v>
      </c>
      <c r="H22" s="92">
        <f t="shared" si="1"/>
        <v>0</v>
      </c>
      <c r="I22" s="92">
        <f t="shared" si="2"/>
        <v>0</v>
      </c>
      <c r="J22" s="105"/>
    </row>
    <row r="23" spans="1:10" s="86" customFormat="1" ht="30" customHeight="1" x14ac:dyDescent="0.25">
      <c r="A23" s="242">
        <v>13</v>
      </c>
      <c r="B23" s="171" t="s">
        <v>160</v>
      </c>
      <c r="C23" s="239">
        <v>150</v>
      </c>
      <c r="D23" s="87" t="s">
        <v>1</v>
      </c>
      <c r="E23" s="90"/>
      <c r="F23" s="91"/>
      <c r="G23" s="92">
        <f t="shared" si="0"/>
        <v>0</v>
      </c>
      <c r="H23" s="92">
        <f t="shared" si="1"/>
        <v>0</v>
      </c>
      <c r="I23" s="92">
        <f t="shared" si="2"/>
        <v>0</v>
      </c>
      <c r="J23" s="105"/>
    </row>
    <row r="24" spans="1:10" s="86" customFormat="1" ht="30" customHeight="1" x14ac:dyDescent="0.25">
      <c r="A24" s="242">
        <v>14</v>
      </c>
      <c r="B24" s="171" t="s">
        <v>161</v>
      </c>
      <c r="C24" s="239">
        <v>320</v>
      </c>
      <c r="D24" s="87" t="s">
        <v>1</v>
      </c>
      <c r="E24" s="90"/>
      <c r="F24" s="91"/>
      <c r="G24" s="92">
        <f t="shared" si="0"/>
        <v>0</v>
      </c>
      <c r="H24" s="92">
        <f t="shared" si="1"/>
        <v>0</v>
      </c>
      <c r="I24" s="92">
        <f t="shared" si="2"/>
        <v>0</v>
      </c>
      <c r="J24" s="105"/>
    </row>
    <row r="25" spans="1:10" s="86" customFormat="1" ht="30" customHeight="1" x14ac:dyDescent="0.25">
      <c r="A25" s="242">
        <v>15</v>
      </c>
      <c r="B25" s="149" t="s">
        <v>162</v>
      </c>
      <c r="C25" s="239">
        <v>90</v>
      </c>
      <c r="D25" s="87" t="s">
        <v>1</v>
      </c>
      <c r="E25" s="90"/>
      <c r="F25" s="91"/>
      <c r="G25" s="92">
        <f t="shared" si="0"/>
        <v>0</v>
      </c>
      <c r="H25" s="92">
        <f t="shared" si="1"/>
        <v>0</v>
      </c>
      <c r="I25" s="92">
        <f t="shared" si="2"/>
        <v>0</v>
      </c>
      <c r="J25" s="105"/>
    </row>
    <row r="26" spans="1:10" s="86" customFormat="1" ht="30.75" customHeight="1" x14ac:dyDescent="0.25">
      <c r="A26" s="242">
        <v>16</v>
      </c>
      <c r="B26" s="149" t="s">
        <v>163</v>
      </c>
      <c r="C26" s="239">
        <v>20</v>
      </c>
      <c r="D26" s="87" t="s">
        <v>1</v>
      </c>
      <c r="E26" s="90"/>
      <c r="F26" s="91"/>
      <c r="G26" s="92">
        <f t="shared" si="0"/>
        <v>0</v>
      </c>
      <c r="H26" s="92">
        <f t="shared" si="1"/>
        <v>0</v>
      </c>
      <c r="I26" s="92">
        <f t="shared" si="2"/>
        <v>0</v>
      </c>
      <c r="J26" s="105"/>
    </row>
    <row r="27" spans="1:10" s="241" customFormat="1" ht="30" customHeight="1" x14ac:dyDescent="0.25">
      <c r="A27" s="242">
        <v>17</v>
      </c>
      <c r="B27" s="245" t="s">
        <v>568</v>
      </c>
      <c r="C27" s="239">
        <v>10</v>
      </c>
      <c r="D27" s="242" t="s">
        <v>1</v>
      </c>
      <c r="E27" s="243"/>
      <c r="F27" s="244"/>
      <c r="G27" s="247">
        <f t="shared" ref="G27" si="6">C27*F27</f>
        <v>0</v>
      </c>
      <c r="H27" s="247">
        <f t="shared" ref="H27" si="7">G27*0.095</f>
        <v>0</v>
      </c>
      <c r="I27" s="247">
        <f t="shared" ref="I27" si="8">G27+H27</f>
        <v>0</v>
      </c>
      <c r="J27" s="239"/>
    </row>
    <row r="28" spans="1:10" s="86" customFormat="1" ht="30" customHeight="1" x14ac:dyDescent="0.25">
      <c r="A28" s="242">
        <v>18</v>
      </c>
      <c r="B28" s="245" t="s">
        <v>567</v>
      </c>
      <c r="C28" s="239">
        <v>40</v>
      </c>
      <c r="D28" s="87" t="s">
        <v>1</v>
      </c>
      <c r="E28" s="90"/>
      <c r="F28" s="91"/>
      <c r="G28" s="92">
        <f t="shared" si="0"/>
        <v>0</v>
      </c>
      <c r="H28" s="92">
        <f t="shared" si="1"/>
        <v>0</v>
      </c>
      <c r="I28" s="92">
        <f t="shared" si="2"/>
        <v>0</v>
      </c>
      <c r="J28" s="105"/>
    </row>
    <row r="29" spans="1:10" s="132" customFormat="1" ht="30" customHeight="1" x14ac:dyDescent="0.25">
      <c r="A29" s="242">
        <v>19</v>
      </c>
      <c r="B29" s="171" t="s">
        <v>164</v>
      </c>
      <c r="C29" s="239">
        <v>50</v>
      </c>
      <c r="D29" s="133" t="s">
        <v>1</v>
      </c>
      <c r="E29" s="136"/>
      <c r="F29" s="137"/>
      <c r="G29" s="138">
        <f t="shared" ref="G29" si="9">C29*F29</f>
        <v>0</v>
      </c>
      <c r="H29" s="138">
        <f t="shared" ref="H29" si="10">G29*0.095</f>
        <v>0</v>
      </c>
      <c r="I29" s="138">
        <f t="shared" ref="I29" si="11">G29+H29</f>
        <v>0</v>
      </c>
      <c r="J29" s="147"/>
    </row>
    <row r="30" spans="1:10" s="86" customFormat="1" ht="30" customHeight="1" x14ac:dyDescent="0.25">
      <c r="A30" s="242">
        <v>20</v>
      </c>
      <c r="B30" s="245" t="s">
        <v>566</v>
      </c>
      <c r="C30" s="239">
        <v>350</v>
      </c>
      <c r="D30" s="87" t="s">
        <v>1</v>
      </c>
      <c r="E30" s="90"/>
      <c r="F30" s="91"/>
      <c r="G30" s="92">
        <f t="shared" si="0"/>
        <v>0</v>
      </c>
      <c r="H30" s="92">
        <f t="shared" si="1"/>
        <v>0</v>
      </c>
      <c r="I30" s="92">
        <f t="shared" si="2"/>
        <v>0</v>
      </c>
      <c r="J30" s="105"/>
    </row>
    <row r="31" spans="1:10" s="86" customFormat="1" ht="20.100000000000001" customHeight="1" x14ac:dyDescent="0.25">
      <c r="A31" s="88"/>
      <c r="B31" s="103" t="s">
        <v>415</v>
      </c>
      <c r="C31" s="94" t="s">
        <v>7</v>
      </c>
      <c r="D31" s="94" t="s">
        <v>7</v>
      </c>
      <c r="E31" s="94" t="s">
        <v>7</v>
      </c>
      <c r="F31" s="95" t="s">
        <v>7</v>
      </c>
      <c r="G31" s="96">
        <f t="shared" ref="G31:J31" si="12">SUM(G11:G30)</f>
        <v>0</v>
      </c>
      <c r="H31" s="96">
        <f t="shared" si="12"/>
        <v>0</v>
      </c>
      <c r="I31" s="96">
        <f t="shared" si="12"/>
        <v>0</v>
      </c>
      <c r="J31" s="97">
        <f t="shared" si="12"/>
        <v>0</v>
      </c>
    </row>
    <row r="32" spans="1:10" s="86" customFormat="1" ht="15" customHeight="1" x14ac:dyDescent="0.25">
      <c r="A32" s="278" t="s">
        <v>416</v>
      </c>
      <c r="B32" s="279"/>
      <c r="C32" s="279"/>
      <c r="D32" s="279"/>
      <c r="E32" s="279"/>
      <c r="F32" s="279"/>
      <c r="G32" s="279"/>
      <c r="H32" s="279"/>
      <c r="I32" s="279"/>
      <c r="J32" s="279"/>
    </row>
    <row r="33" spans="1:12" s="132" customFormat="1" ht="30" customHeight="1" x14ac:dyDescent="0.25">
      <c r="A33" s="196">
        <v>21</v>
      </c>
      <c r="B33" s="250" t="s">
        <v>676</v>
      </c>
      <c r="C33" s="239">
        <v>320</v>
      </c>
      <c r="D33" s="133" t="s">
        <v>1</v>
      </c>
      <c r="E33" s="136"/>
      <c r="F33" s="137"/>
      <c r="G33" s="138">
        <f t="shared" ref="G33" si="13">C33*F33</f>
        <v>0</v>
      </c>
      <c r="H33" s="138">
        <f t="shared" ref="H33" si="14">G33*0.095</f>
        <v>0</v>
      </c>
      <c r="I33" s="138">
        <f t="shared" ref="I33" si="15">G33+H33</f>
        <v>0</v>
      </c>
      <c r="J33" s="147"/>
    </row>
    <row r="34" spans="1:12" s="86" customFormat="1" ht="30" customHeight="1" x14ac:dyDescent="0.25">
      <c r="A34" s="196">
        <v>22</v>
      </c>
      <c r="B34" s="149" t="s">
        <v>149</v>
      </c>
      <c r="C34" s="239">
        <v>570</v>
      </c>
      <c r="D34" s="87" t="s">
        <v>1</v>
      </c>
      <c r="E34" s="90"/>
      <c r="F34" s="91"/>
      <c r="G34" s="92">
        <f t="shared" ref="G34:G41" si="16">C34*F34</f>
        <v>0</v>
      </c>
      <c r="H34" s="92">
        <f t="shared" ref="H34:H41" si="17">G34*0.095</f>
        <v>0</v>
      </c>
      <c r="I34" s="92">
        <f t="shared" ref="I34:I41" si="18">G34+H34</f>
        <v>0</v>
      </c>
      <c r="J34" s="105"/>
    </row>
    <row r="35" spans="1:12" s="86" customFormat="1" ht="30" customHeight="1" x14ac:dyDescent="0.25">
      <c r="A35" s="196">
        <v>23</v>
      </c>
      <c r="B35" s="171" t="s">
        <v>150</v>
      </c>
      <c r="C35" s="239">
        <v>410</v>
      </c>
      <c r="D35" s="87" t="s">
        <v>1</v>
      </c>
      <c r="E35" s="90"/>
      <c r="F35" s="91"/>
      <c r="G35" s="92">
        <f t="shared" si="16"/>
        <v>0</v>
      </c>
      <c r="H35" s="92">
        <f t="shared" si="17"/>
        <v>0</v>
      </c>
      <c r="I35" s="92">
        <f t="shared" si="18"/>
        <v>0</v>
      </c>
      <c r="J35" s="105"/>
    </row>
    <row r="36" spans="1:12" s="86" customFormat="1" ht="40.200000000000003" customHeight="1" x14ac:dyDescent="0.25">
      <c r="A36" s="196">
        <v>24</v>
      </c>
      <c r="B36" s="171" t="s">
        <v>41</v>
      </c>
      <c r="C36" s="239">
        <v>280</v>
      </c>
      <c r="D36" s="87" t="s">
        <v>1</v>
      </c>
      <c r="E36" s="90"/>
      <c r="F36" s="91"/>
      <c r="G36" s="92">
        <f t="shared" si="16"/>
        <v>0</v>
      </c>
      <c r="H36" s="92">
        <f t="shared" si="17"/>
        <v>0</v>
      </c>
      <c r="I36" s="92">
        <f t="shared" si="18"/>
        <v>0</v>
      </c>
      <c r="J36" s="105"/>
    </row>
    <row r="37" spans="1:12" s="86" customFormat="1" ht="40.200000000000003" customHeight="1" x14ac:dyDescent="0.25">
      <c r="A37" s="196">
        <v>25</v>
      </c>
      <c r="B37" s="171" t="s">
        <v>151</v>
      </c>
      <c r="C37" s="239">
        <v>4400</v>
      </c>
      <c r="D37" s="87" t="s">
        <v>1</v>
      </c>
      <c r="E37" s="90"/>
      <c r="F37" s="91"/>
      <c r="G37" s="92">
        <f t="shared" si="16"/>
        <v>0</v>
      </c>
      <c r="H37" s="92">
        <f t="shared" si="17"/>
        <v>0</v>
      </c>
      <c r="I37" s="92">
        <f t="shared" si="18"/>
        <v>0</v>
      </c>
      <c r="J37" s="105"/>
    </row>
    <row r="38" spans="1:12" s="86" customFormat="1" ht="32.25" customHeight="1" x14ac:dyDescent="0.25">
      <c r="A38" s="196">
        <v>26</v>
      </c>
      <c r="B38" s="171" t="s">
        <v>152</v>
      </c>
      <c r="C38" s="239">
        <v>200</v>
      </c>
      <c r="D38" s="87" t="s">
        <v>1</v>
      </c>
      <c r="E38" s="90"/>
      <c r="F38" s="91"/>
      <c r="G38" s="92">
        <f t="shared" si="16"/>
        <v>0</v>
      </c>
      <c r="H38" s="92">
        <f t="shared" si="17"/>
        <v>0</v>
      </c>
      <c r="I38" s="92">
        <f t="shared" si="18"/>
        <v>0</v>
      </c>
      <c r="J38" s="105"/>
    </row>
    <row r="39" spans="1:12" s="86" customFormat="1" ht="32.25" customHeight="1" x14ac:dyDescent="0.25">
      <c r="A39" s="196">
        <v>27</v>
      </c>
      <c r="B39" s="171" t="s">
        <v>105</v>
      </c>
      <c r="C39" s="239">
        <v>270</v>
      </c>
      <c r="D39" s="87" t="s">
        <v>1</v>
      </c>
      <c r="E39" s="90"/>
      <c r="F39" s="91"/>
      <c r="G39" s="92">
        <f t="shared" si="16"/>
        <v>0</v>
      </c>
      <c r="H39" s="92">
        <f t="shared" si="17"/>
        <v>0</v>
      </c>
      <c r="I39" s="92">
        <f t="shared" si="18"/>
        <v>0</v>
      </c>
      <c r="J39" s="105"/>
    </row>
    <row r="40" spans="1:12" s="241" customFormat="1" ht="24" customHeight="1" x14ac:dyDescent="0.25">
      <c r="A40" s="196">
        <v>28</v>
      </c>
      <c r="B40" s="245" t="s">
        <v>633</v>
      </c>
      <c r="C40" s="239">
        <v>150</v>
      </c>
      <c r="D40" s="242" t="s">
        <v>1</v>
      </c>
      <c r="E40" s="243"/>
      <c r="F40" s="244"/>
      <c r="G40" s="247">
        <f t="shared" ref="G40" si="19">C40*F40</f>
        <v>0</v>
      </c>
      <c r="H40" s="247">
        <f t="shared" ref="H40" si="20">G40*0.095</f>
        <v>0</v>
      </c>
      <c r="I40" s="247">
        <f t="shared" ref="I40" si="21">G40+H40</f>
        <v>0</v>
      </c>
      <c r="J40" s="239"/>
    </row>
    <row r="41" spans="1:12" s="241" customFormat="1" ht="32.25" customHeight="1" x14ac:dyDescent="0.25">
      <c r="A41" s="196">
        <v>29</v>
      </c>
      <c r="B41" s="245" t="s">
        <v>624</v>
      </c>
      <c r="C41" s="239">
        <v>15</v>
      </c>
      <c r="D41" s="242" t="s">
        <v>1</v>
      </c>
      <c r="E41" s="243"/>
      <c r="F41" s="244"/>
      <c r="G41" s="247">
        <f t="shared" si="16"/>
        <v>0</v>
      </c>
      <c r="H41" s="247">
        <f t="shared" si="17"/>
        <v>0</v>
      </c>
      <c r="I41" s="247">
        <f t="shared" si="18"/>
        <v>0</v>
      </c>
      <c r="J41" s="239"/>
    </row>
    <row r="42" spans="1:12" s="132" customFormat="1" ht="32.25" customHeight="1" thickBot="1" x14ac:dyDescent="0.3">
      <c r="A42" s="196">
        <v>30</v>
      </c>
      <c r="B42" s="171" t="s">
        <v>173</v>
      </c>
      <c r="C42" s="239">
        <v>200</v>
      </c>
      <c r="D42" s="133" t="s">
        <v>1</v>
      </c>
      <c r="E42" s="136"/>
      <c r="F42" s="137"/>
      <c r="G42" s="138">
        <f t="shared" ref="G42:G49" si="22">C42*F42</f>
        <v>0</v>
      </c>
      <c r="H42" s="138">
        <f t="shared" ref="H42:H49" si="23">G42*0.095</f>
        <v>0</v>
      </c>
      <c r="I42" s="138">
        <f t="shared" ref="I42:I49" si="24">G42+H42</f>
        <v>0</v>
      </c>
      <c r="J42" s="147"/>
    </row>
    <row r="43" spans="1:12" s="156" customFormat="1" ht="50.1" customHeight="1" thickBot="1" x14ac:dyDescent="0.3">
      <c r="A43" s="196">
        <v>31</v>
      </c>
      <c r="B43" s="171" t="s">
        <v>324</v>
      </c>
      <c r="C43" s="239">
        <v>180</v>
      </c>
      <c r="D43" s="160" t="s">
        <v>1</v>
      </c>
      <c r="E43" s="163"/>
      <c r="F43" s="164"/>
      <c r="G43" s="165">
        <f t="shared" si="22"/>
        <v>0</v>
      </c>
      <c r="H43" s="165">
        <f t="shared" si="23"/>
        <v>0</v>
      </c>
      <c r="I43" s="165">
        <f t="shared" si="24"/>
        <v>0</v>
      </c>
      <c r="J43" s="185"/>
      <c r="L43" s="118"/>
    </row>
    <row r="44" spans="1:12" s="156" customFormat="1" ht="50.1" customHeight="1" thickBot="1" x14ac:dyDescent="0.3">
      <c r="A44" s="196">
        <v>32</v>
      </c>
      <c r="B44" s="171" t="s">
        <v>325</v>
      </c>
      <c r="C44" s="239">
        <v>160</v>
      </c>
      <c r="D44" s="160" t="s">
        <v>1</v>
      </c>
      <c r="E44" s="163"/>
      <c r="F44" s="164"/>
      <c r="G44" s="165">
        <f t="shared" si="22"/>
        <v>0</v>
      </c>
      <c r="H44" s="165">
        <f t="shared" si="23"/>
        <v>0</v>
      </c>
      <c r="I44" s="165">
        <f t="shared" si="24"/>
        <v>0</v>
      </c>
      <c r="J44" s="185"/>
      <c r="L44" s="119"/>
    </row>
    <row r="45" spans="1:12" s="156" customFormat="1" ht="57" customHeight="1" x14ac:dyDescent="0.25">
      <c r="A45" s="196">
        <v>33</v>
      </c>
      <c r="B45" s="171" t="s">
        <v>326</v>
      </c>
      <c r="C45" s="239">
        <v>420</v>
      </c>
      <c r="D45" s="160" t="s">
        <v>1</v>
      </c>
      <c r="E45" s="163"/>
      <c r="F45" s="164"/>
      <c r="G45" s="165">
        <f t="shared" si="22"/>
        <v>0</v>
      </c>
      <c r="H45" s="165">
        <f t="shared" si="23"/>
        <v>0</v>
      </c>
      <c r="I45" s="165">
        <f t="shared" si="24"/>
        <v>0</v>
      </c>
      <c r="J45" s="185"/>
      <c r="L45" s="119"/>
    </row>
    <row r="46" spans="1:12" s="156" customFormat="1" ht="55.5" customHeight="1" x14ac:dyDescent="0.25">
      <c r="A46" s="196">
        <v>34</v>
      </c>
      <c r="B46" s="171" t="s">
        <v>327</v>
      </c>
      <c r="C46" s="239">
        <v>120</v>
      </c>
      <c r="D46" s="160" t="s">
        <v>1</v>
      </c>
      <c r="E46" s="163"/>
      <c r="F46" s="164"/>
      <c r="G46" s="165">
        <f t="shared" si="22"/>
        <v>0</v>
      </c>
      <c r="H46" s="165">
        <f t="shared" si="23"/>
        <v>0</v>
      </c>
      <c r="I46" s="165">
        <f t="shared" si="24"/>
        <v>0</v>
      </c>
      <c r="J46" s="185"/>
      <c r="L46" s="117"/>
    </row>
    <row r="47" spans="1:12" s="156" customFormat="1" ht="23.25" customHeight="1" x14ac:dyDescent="0.25">
      <c r="A47" s="196">
        <v>35</v>
      </c>
      <c r="B47" s="250" t="s">
        <v>516</v>
      </c>
      <c r="C47" s="239">
        <v>10</v>
      </c>
      <c r="D47" s="160" t="s">
        <v>1</v>
      </c>
      <c r="E47" s="163"/>
      <c r="F47" s="164"/>
      <c r="G47" s="165">
        <f t="shared" si="22"/>
        <v>0</v>
      </c>
      <c r="H47" s="165">
        <f t="shared" si="23"/>
        <v>0</v>
      </c>
      <c r="I47" s="165">
        <f t="shared" si="24"/>
        <v>0</v>
      </c>
      <c r="J47" s="185"/>
    </row>
    <row r="48" spans="1:12" s="241" customFormat="1" ht="56.25" customHeight="1" x14ac:dyDescent="0.25">
      <c r="A48" s="196">
        <v>36</v>
      </c>
      <c r="B48" s="245" t="s">
        <v>651</v>
      </c>
      <c r="C48" s="239">
        <v>300</v>
      </c>
      <c r="D48" s="242" t="s">
        <v>1</v>
      </c>
      <c r="E48" s="243"/>
      <c r="F48" s="244"/>
      <c r="G48" s="247">
        <f t="shared" si="22"/>
        <v>0</v>
      </c>
      <c r="H48" s="247">
        <f t="shared" si="23"/>
        <v>0</v>
      </c>
      <c r="I48" s="247">
        <f t="shared" si="24"/>
        <v>0</v>
      </c>
      <c r="J48" s="239"/>
      <c r="L48" s="121"/>
    </row>
    <row r="49" spans="1:12" s="241" customFormat="1" ht="56.25" customHeight="1" x14ac:dyDescent="0.25">
      <c r="A49" s="196">
        <v>37</v>
      </c>
      <c r="B49" s="245" t="s">
        <v>652</v>
      </c>
      <c r="C49" s="239">
        <v>360</v>
      </c>
      <c r="D49" s="242" t="s">
        <v>1</v>
      </c>
      <c r="E49" s="243"/>
      <c r="F49" s="244"/>
      <c r="G49" s="247">
        <f t="shared" si="22"/>
        <v>0</v>
      </c>
      <c r="H49" s="247">
        <f t="shared" si="23"/>
        <v>0</v>
      </c>
      <c r="I49" s="247">
        <f t="shared" si="24"/>
        <v>0</v>
      </c>
      <c r="J49" s="239"/>
      <c r="L49" s="121"/>
    </row>
    <row r="50" spans="1:12" s="241" customFormat="1" ht="56.25" customHeight="1" x14ac:dyDescent="0.25">
      <c r="A50" s="196">
        <v>38</v>
      </c>
      <c r="B50" s="245" t="s">
        <v>653</v>
      </c>
      <c r="C50" s="239">
        <v>160</v>
      </c>
      <c r="D50" s="242" t="s">
        <v>1</v>
      </c>
      <c r="E50" s="243"/>
      <c r="F50" s="244"/>
      <c r="G50" s="247">
        <f t="shared" ref="G50" si="25">C50*F50</f>
        <v>0</v>
      </c>
      <c r="H50" s="247">
        <f t="shared" ref="H50" si="26">G50*0.095</f>
        <v>0</v>
      </c>
      <c r="I50" s="247">
        <f t="shared" ref="I50" si="27">G50+H50</f>
        <v>0</v>
      </c>
      <c r="J50" s="239"/>
      <c r="L50" s="121"/>
    </row>
    <row r="51" spans="1:12" s="86" customFormat="1" ht="20.100000000000001" customHeight="1" x14ac:dyDescent="0.25">
      <c r="A51" s="88"/>
      <c r="B51" s="103" t="s">
        <v>417</v>
      </c>
      <c r="C51" s="94" t="s">
        <v>7</v>
      </c>
      <c r="D51" s="94" t="s">
        <v>7</v>
      </c>
      <c r="E51" s="94" t="s">
        <v>7</v>
      </c>
      <c r="F51" s="95" t="s">
        <v>7</v>
      </c>
      <c r="G51" s="96">
        <f>SUM(G33:G47)</f>
        <v>0</v>
      </c>
      <c r="H51" s="96">
        <f>SUM(H33:H47)</f>
        <v>0</v>
      </c>
      <c r="I51" s="96">
        <f>SUM(I33:I47)</f>
        <v>0</v>
      </c>
      <c r="J51" s="97">
        <f>SUM(J33:J47)</f>
        <v>0</v>
      </c>
    </row>
    <row r="52" spans="1:12" s="86" customFormat="1" ht="15" customHeight="1" x14ac:dyDescent="0.25">
      <c r="A52" s="278" t="s">
        <v>418</v>
      </c>
      <c r="B52" s="279"/>
      <c r="C52" s="279"/>
      <c r="D52" s="279"/>
      <c r="E52" s="279"/>
      <c r="F52" s="279"/>
      <c r="G52" s="279"/>
      <c r="H52" s="279"/>
      <c r="I52" s="279"/>
      <c r="J52" s="279"/>
    </row>
    <row r="53" spans="1:12" s="86" customFormat="1" ht="50.1" customHeight="1" x14ac:dyDescent="0.25">
      <c r="A53" s="87">
        <v>39</v>
      </c>
      <c r="B53" s="171" t="s">
        <v>299</v>
      </c>
      <c r="C53" s="89">
        <v>3000</v>
      </c>
      <c r="D53" s="87" t="s">
        <v>1</v>
      </c>
      <c r="E53" s="90"/>
      <c r="F53" s="91"/>
      <c r="G53" s="92">
        <f t="shared" ref="G53" si="28">C53*F53</f>
        <v>0</v>
      </c>
      <c r="H53" s="92">
        <f t="shared" ref="H53" si="29">G53*0.095</f>
        <v>0</v>
      </c>
      <c r="I53" s="92">
        <f t="shared" ref="I53" si="30">G53+H53</f>
        <v>0</v>
      </c>
      <c r="J53" s="105"/>
    </row>
    <row r="54" spans="1:12" s="86" customFormat="1" ht="20.100000000000001" customHeight="1" x14ac:dyDescent="0.25">
      <c r="A54" s="88"/>
      <c r="B54" s="103" t="s">
        <v>419</v>
      </c>
      <c r="C54" s="94" t="s">
        <v>7</v>
      </c>
      <c r="D54" s="94" t="s">
        <v>7</v>
      </c>
      <c r="E54" s="94" t="s">
        <v>7</v>
      </c>
      <c r="F54" s="95" t="s">
        <v>7</v>
      </c>
      <c r="G54" s="96">
        <f t="shared" ref="G54:J54" si="31">SUM(G53:G53)</f>
        <v>0</v>
      </c>
      <c r="H54" s="96">
        <f t="shared" si="31"/>
        <v>0</v>
      </c>
      <c r="I54" s="96">
        <f t="shared" si="31"/>
        <v>0</v>
      </c>
      <c r="J54" s="97">
        <f t="shared" si="31"/>
        <v>0</v>
      </c>
    </row>
    <row r="55" spans="1:12" s="132" customFormat="1" ht="15" customHeight="1" x14ac:dyDescent="0.25">
      <c r="A55" s="201"/>
      <c r="B55" s="202"/>
      <c r="C55" s="203"/>
      <c r="D55" s="203"/>
      <c r="E55" s="203"/>
      <c r="F55" s="203"/>
      <c r="G55" s="81"/>
      <c r="H55" s="81"/>
      <c r="I55" s="81"/>
      <c r="J55" s="82"/>
    </row>
    <row r="56" spans="1:12" s="172" customFormat="1" ht="15" customHeight="1" x14ac:dyDescent="0.3">
      <c r="A56" s="280" t="s">
        <v>26</v>
      </c>
      <c r="B56" s="280"/>
      <c r="C56" s="280"/>
      <c r="D56" s="280"/>
      <c r="E56" s="280"/>
      <c r="F56" s="280"/>
      <c r="G56" s="280"/>
      <c r="H56" s="280"/>
      <c r="I56" s="280"/>
      <c r="J56" s="280"/>
    </row>
    <row r="57" spans="1:12" s="172" customFormat="1" ht="23.25" customHeight="1" x14ac:dyDescent="0.3">
      <c r="A57" s="283" t="s">
        <v>78</v>
      </c>
      <c r="B57" s="284"/>
      <c r="C57" s="284"/>
      <c r="D57" s="284"/>
      <c r="E57" s="284"/>
      <c r="F57" s="284"/>
      <c r="G57" s="284"/>
      <c r="H57" s="284"/>
      <c r="I57" s="284"/>
      <c r="J57" s="284"/>
    </row>
    <row r="58" spans="1:12" s="276" customFormat="1" ht="12.75" customHeight="1" x14ac:dyDescent="0.3">
      <c r="A58" s="283" t="s">
        <v>79</v>
      </c>
    </row>
    <row r="59" spans="1:12" s="183" customFormat="1" ht="12.75" customHeight="1" x14ac:dyDescent="0.3">
      <c r="A59" s="281" t="s">
        <v>80</v>
      </c>
      <c r="B59" s="281"/>
      <c r="C59" s="281"/>
      <c r="D59" s="281"/>
      <c r="E59" s="281"/>
      <c r="F59" s="281"/>
      <c r="G59" s="281"/>
      <c r="H59" s="281"/>
      <c r="I59" s="281"/>
      <c r="J59" s="281"/>
    </row>
    <row r="60" spans="1:12" s="183" customFormat="1" ht="15" customHeight="1" x14ac:dyDescent="0.3">
      <c r="A60" s="281" t="s">
        <v>81</v>
      </c>
      <c r="B60" s="281"/>
      <c r="C60" s="281"/>
      <c r="D60" s="281"/>
      <c r="E60" s="281"/>
      <c r="F60" s="281"/>
      <c r="G60" s="281"/>
      <c r="H60" s="281"/>
      <c r="I60" s="281"/>
      <c r="J60" s="281"/>
    </row>
    <row r="61" spans="1:12" s="282" customFormat="1" ht="15" customHeight="1" x14ac:dyDescent="0.3">
      <c r="A61" s="281" t="s">
        <v>82</v>
      </c>
    </row>
    <row r="62" spans="1:12" s="282" customFormat="1" ht="15" customHeight="1" x14ac:dyDescent="0.3">
      <c r="A62" s="281" t="s">
        <v>83</v>
      </c>
    </row>
    <row r="63" spans="1:12" s="217" customFormat="1" ht="24.75" customHeight="1" x14ac:dyDescent="0.3">
      <c r="A63" s="269" t="s">
        <v>342</v>
      </c>
      <c r="B63" s="270"/>
      <c r="C63" s="270"/>
      <c r="D63" s="270"/>
      <c r="E63" s="270"/>
      <c r="F63" s="270"/>
      <c r="G63" s="270"/>
      <c r="H63" s="270"/>
      <c r="I63" s="270"/>
      <c r="J63" s="270"/>
    </row>
    <row r="64" spans="1:12" s="217" customFormat="1" ht="45.75" customHeight="1" x14ac:dyDescent="0.3">
      <c r="A64" s="271" t="s">
        <v>345</v>
      </c>
      <c r="B64" s="272"/>
      <c r="C64" s="272"/>
      <c r="D64" s="272"/>
      <c r="E64" s="272"/>
      <c r="F64" s="272"/>
      <c r="G64" s="272"/>
      <c r="H64" s="272"/>
      <c r="I64" s="272"/>
      <c r="J64" s="272"/>
    </row>
    <row r="65" spans="1:10" s="217" customFormat="1" ht="12.75" customHeight="1" x14ac:dyDescent="0.3">
      <c r="A65" s="216"/>
      <c r="B65" s="218"/>
      <c r="C65" s="218"/>
      <c r="D65" s="218"/>
      <c r="E65" s="218"/>
      <c r="F65" s="218"/>
      <c r="G65" s="218"/>
      <c r="H65" s="218"/>
      <c r="I65" s="218"/>
      <c r="J65" s="218"/>
    </row>
    <row r="66" spans="1:10" s="172" customFormat="1" ht="20.25" customHeight="1" x14ac:dyDescent="0.3">
      <c r="A66" s="172" t="s">
        <v>343</v>
      </c>
      <c r="B66" s="184"/>
      <c r="C66" s="180"/>
    </row>
    <row r="67" spans="1:10" s="172" customFormat="1" ht="13.5" customHeight="1" x14ac:dyDescent="0.3">
      <c r="B67" s="184"/>
      <c r="C67" s="180"/>
    </row>
    <row r="68" spans="1:10" s="173" customFormat="1" ht="13.8" x14ac:dyDescent="0.3">
      <c r="A68" s="173" t="s">
        <v>40</v>
      </c>
      <c r="B68" s="181"/>
      <c r="C68" s="182"/>
      <c r="E68" s="173" t="s">
        <v>8</v>
      </c>
      <c r="I68" s="173" t="s">
        <v>2</v>
      </c>
    </row>
  </sheetData>
  <mergeCells count="19">
    <mergeCell ref="A57:J57"/>
    <mergeCell ref="A58:XFD58"/>
    <mergeCell ref="A59:J59"/>
    <mergeCell ref="A6:J6"/>
    <mergeCell ref="A10:J10"/>
    <mergeCell ref="A32:J32"/>
    <mergeCell ref="A52:J52"/>
    <mergeCell ref="A56:J56"/>
    <mergeCell ref="A1:C1"/>
    <mergeCell ref="F2:J2"/>
    <mergeCell ref="A3:E3"/>
    <mergeCell ref="A4:E4"/>
    <mergeCell ref="F1:J1"/>
    <mergeCell ref="A2:E2"/>
    <mergeCell ref="A60:J60"/>
    <mergeCell ref="A61:XFD61"/>
    <mergeCell ref="A62:XFD62"/>
    <mergeCell ref="A63:J63"/>
    <mergeCell ref="A64:J6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3 J11:J30 J33:J50" xr:uid="{00000000-0002-0000-04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66"/>
    <pageSetUpPr fitToPage="1"/>
  </sheetPr>
  <dimension ref="A1:K53"/>
  <sheetViews>
    <sheetView view="pageBreakPreview" topLeftCell="A34" zoomScale="115" zoomScaleNormal="110" zoomScaleSheetLayoutView="115" workbookViewId="0">
      <selection activeCell="K30" sqref="K30"/>
    </sheetView>
  </sheetViews>
  <sheetFormatPr defaultColWidth="9.33203125" defaultRowHeight="14.4" x14ac:dyDescent="0.3"/>
  <cols>
    <col min="1" max="1" width="3.44140625" style="2" customWidth="1"/>
    <col min="2" max="2" width="30.5546875" style="44" customWidth="1"/>
    <col min="3" max="3" width="6.6640625" style="44" customWidth="1"/>
    <col min="4" max="4" width="4.5546875" style="44" customWidth="1"/>
    <col min="5" max="5" width="19.88671875" style="2" customWidth="1"/>
    <col min="6" max="9" width="11" style="2" customWidth="1"/>
    <col min="10" max="10" width="11" style="71" customWidth="1"/>
    <col min="11" max="16384" width="9.33203125" style="2"/>
  </cols>
  <sheetData>
    <row r="1" spans="1:10" s="225" customFormat="1" x14ac:dyDescent="0.3">
      <c r="A1" s="274"/>
      <c r="B1" s="274"/>
      <c r="C1" s="274"/>
      <c r="D1" s="223"/>
      <c r="E1" s="224"/>
      <c r="F1" s="287" t="s">
        <v>341</v>
      </c>
      <c r="G1" s="287"/>
      <c r="H1" s="287"/>
      <c r="I1" s="287"/>
      <c r="J1" s="287"/>
    </row>
    <row r="2" spans="1:10" s="225" customFormat="1" x14ac:dyDescent="0.3">
      <c r="A2" s="274" t="s">
        <v>338</v>
      </c>
      <c r="B2" s="274"/>
      <c r="C2" s="274"/>
      <c r="D2" s="274"/>
      <c r="E2" s="274"/>
      <c r="F2" s="274"/>
      <c r="G2" s="274"/>
      <c r="H2" s="274"/>
      <c r="I2" s="274"/>
      <c r="J2" s="274"/>
    </row>
    <row r="3" spans="1:10" s="225" customFormat="1" x14ac:dyDescent="0.3">
      <c r="A3" s="274" t="s">
        <v>339</v>
      </c>
      <c r="B3" s="274"/>
      <c r="C3" s="274"/>
      <c r="D3" s="274"/>
      <c r="E3" s="274"/>
      <c r="F3" s="224"/>
      <c r="G3" s="226"/>
      <c r="H3" s="226"/>
      <c r="I3" s="227"/>
      <c r="J3" s="227"/>
    </row>
    <row r="4" spans="1:10" s="225" customFormat="1" x14ac:dyDescent="0.3">
      <c r="A4" s="274" t="s">
        <v>340</v>
      </c>
      <c r="B4" s="274"/>
      <c r="C4" s="274"/>
      <c r="D4" s="274"/>
      <c r="E4" s="274"/>
      <c r="F4" s="224"/>
      <c r="G4" s="226"/>
      <c r="H4" s="226"/>
      <c r="I4" s="227"/>
      <c r="J4" s="227"/>
    </row>
    <row r="5" spans="1:10" s="225" customFormat="1" x14ac:dyDescent="0.3">
      <c r="A5" s="222"/>
      <c r="B5" s="222"/>
      <c r="C5" s="222"/>
      <c r="D5" s="222"/>
      <c r="E5" s="222"/>
      <c r="F5" s="224"/>
      <c r="G5" s="226"/>
      <c r="H5" s="226"/>
      <c r="I5" s="227"/>
      <c r="J5" s="227"/>
    </row>
    <row r="6" spans="1:10" s="72" customFormat="1" ht="6" customHeight="1" x14ac:dyDescent="0.15">
      <c r="A6" s="3"/>
      <c r="B6" s="41"/>
      <c r="C6" s="3"/>
      <c r="D6" s="5"/>
      <c r="E6" s="3"/>
      <c r="F6" s="3"/>
      <c r="G6" s="3"/>
      <c r="H6" s="3"/>
      <c r="I6" s="3"/>
      <c r="J6" s="109"/>
    </row>
    <row r="7" spans="1:10" s="6" customFormat="1" ht="6" customHeight="1" x14ac:dyDescent="0.15">
      <c r="B7" s="42"/>
      <c r="C7" s="42"/>
      <c r="D7" s="42"/>
      <c r="J7" s="72"/>
    </row>
    <row r="8" spans="1:10" s="36" customFormat="1" ht="17.25" customHeight="1" x14ac:dyDescent="0.35">
      <c r="A8" s="277" t="s">
        <v>300</v>
      </c>
      <c r="B8" s="277"/>
      <c r="C8" s="277"/>
      <c r="D8" s="277"/>
      <c r="E8" s="277"/>
      <c r="F8" s="277"/>
      <c r="G8" s="277"/>
      <c r="H8" s="277"/>
      <c r="I8" s="277"/>
      <c r="J8" s="277"/>
    </row>
    <row r="9" spans="1:10" s="6" customFormat="1" ht="6" customHeight="1" x14ac:dyDescent="0.15">
      <c r="B9" s="212"/>
      <c r="C9" s="212"/>
      <c r="D9" s="42"/>
      <c r="J9" s="72"/>
    </row>
    <row r="10" spans="1:10" s="7" customFormat="1" ht="50.1" customHeight="1" x14ac:dyDescent="0.2">
      <c r="A10" s="29" t="s">
        <v>3</v>
      </c>
      <c r="B10" s="60" t="s">
        <v>4</v>
      </c>
      <c r="C10" s="61" t="s">
        <v>5</v>
      </c>
      <c r="D10" s="61" t="s">
        <v>30</v>
      </c>
      <c r="E10" s="31" t="s">
        <v>6</v>
      </c>
      <c r="F10" s="31" t="s">
        <v>20</v>
      </c>
      <c r="G10" s="31" t="s">
        <v>21</v>
      </c>
      <c r="H10" s="31" t="s">
        <v>39</v>
      </c>
      <c r="I10" s="31" t="s">
        <v>24</v>
      </c>
      <c r="J10" s="77" t="s">
        <v>77</v>
      </c>
    </row>
    <row r="11" spans="1:10" s="7" customFormat="1" ht="10.8" x14ac:dyDescent="0.2">
      <c r="A11" s="32">
        <v>1</v>
      </c>
      <c r="B11" s="63">
        <v>2</v>
      </c>
      <c r="C11" s="78">
        <v>3</v>
      </c>
      <c r="D11" s="78">
        <v>4</v>
      </c>
      <c r="E11" s="33">
        <v>5</v>
      </c>
      <c r="F11" s="33">
        <v>6</v>
      </c>
      <c r="G11" s="34" t="s">
        <v>22</v>
      </c>
      <c r="H11" s="33" t="s">
        <v>23</v>
      </c>
      <c r="I11" s="34" t="s">
        <v>25</v>
      </c>
      <c r="J11" s="78">
        <v>10</v>
      </c>
    </row>
    <row r="12" spans="1:10" s="132" customFormat="1" ht="13.2" x14ac:dyDescent="0.25">
      <c r="A12" s="278" t="s">
        <v>574</v>
      </c>
      <c r="B12" s="279"/>
      <c r="C12" s="279"/>
      <c r="D12" s="279"/>
      <c r="E12" s="279"/>
      <c r="F12" s="279"/>
      <c r="G12" s="279"/>
      <c r="H12" s="279"/>
      <c r="I12" s="279"/>
      <c r="J12" s="279"/>
    </row>
    <row r="13" spans="1:10" s="132" customFormat="1" ht="13.2" x14ac:dyDescent="0.25">
      <c r="A13" s="133">
        <v>1</v>
      </c>
      <c r="B13" s="125" t="s">
        <v>328</v>
      </c>
      <c r="C13" s="213">
        <v>80</v>
      </c>
      <c r="D13" s="186" t="s">
        <v>0</v>
      </c>
      <c r="E13" s="136"/>
      <c r="F13" s="137"/>
      <c r="G13" s="138">
        <f t="shared" ref="G13:G22" si="0">C13*F13</f>
        <v>0</v>
      </c>
      <c r="H13" s="138">
        <f t="shared" ref="H13:H22" si="1">G13*0.095</f>
        <v>0</v>
      </c>
      <c r="I13" s="138">
        <f t="shared" ref="I13:I22" si="2">G13+H13</f>
        <v>0</v>
      </c>
      <c r="J13" s="147"/>
    </row>
    <row r="14" spans="1:10" s="156" customFormat="1" ht="26.4" x14ac:dyDescent="0.25">
      <c r="A14" s="160">
        <v>2</v>
      </c>
      <c r="B14" s="125" t="s">
        <v>494</v>
      </c>
      <c r="C14" s="213">
        <v>800</v>
      </c>
      <c r="D14" s="186" t="s">
        <v>0</v>
      </c>
      <c r="E14" s="163"/>
      <c r="F14" s="164"/>
      <c r="G14" s="165">
        <f t="shared" ref="G14" si="3">C14*F14</f>
        <v>0</v>
      </c>
      <c r="H14" s="165">
        <f t="shared" ref="H14" si="4">G14*0.095</f>
        <v>0</v>
      </c>
      <c r="I14" s="165">
        <f t="shared" ref="I14" si="5">G14+H14</f>
        <v>0</v>
      </c>
      <c r="J14" s="239"/>
    </row>
    <row r="15" spans="1:10" s="132" customFormat="1" ht="13.2" x14ac:dyDescent="0.25">
      <c r="A15" s="242">
        <v>3</v>
      </c>
      <c r="B15" s="152" t="s">
        <v>569</v>
      </c>
      <c r="C15" s="213">
        <v>2900</v>
      </c>
      <c r="D15" s="186" t="s">
        <v>0</v>
      </c>
      <c r="E15" s="136"/>
      <c r="F15" s="137"/>
      <c r="G15" s="138">
        <f t="shared" si="0"/>
        <v>0</v>
      </c>
      <c r="H15" s="138">
        <f t="shared" si="1"/>
        <v>0</v>
      </c>
      <c r="I15" s="138">
        <f t="shared" si="2"/>
        <v>0</v>
      </c>
      <c r="J15" s="147"/>
    </row>
    <row r="16" spans="1:10" s="132" customFormat="1" ht="13.2" x14ac:dyDescent="0.25">
      <c r="A16" s="242">
        <v>4</v>
      </c>
      <c r="B16" s="125" t="s">
        <v>570</v>
      </c>
      <c r="C16" s="213">
        <v>160</v>
      </c>
      <c r="D16" s="186" t="s">
        <v>0</v>
      </c>
      <c r="E16" s="136"/>
      <c r="F16" s="137"/>
      <c r="G16" s="138">
        <f t="shared" si="0"/>
        <v>0</v>
      </c>
      <c r="H16" s="138">
        <f t="shared" si="1"/>
        <v>0</v>
      </c>
      <c r="I16" s="138">
        <f t="shared" si="2"/>
        <v>0</v>
      </c>
      <c r="J16" s="147"/>
    </row>
    <row r="17" spans="1:11" s="132" customFormat="1" ht="26.4" x14ac:dyDescent="0.25">
      <c r="A17" s="242">
        <v>5</v>
      </c>
      <c r="B17" s="125" t="s">
        <v>165</v>
      </c>
      <c r="C17" s="213">
        <v>80</v>
      </c>
      <c r="D17" s="186" t="s">
        <v>0</v>
      </c>
      <c r="E17" s="136"/>
      <c r="F17" s="137"/>
      <c r="G17" s="138">
        <f t="shared" si="0"/>
        <v>0</v>
      </c>
      <c r="H17" s="138">
        <f t="shared" si="1"/>
        <v>0</v>
      </c>
      <c r="I17" s="138">
        <f t="shared" si="2"/>
        <v>0</v>
      </c>
      <c r="J17" s="147"/>
    </row>
    <row r="18" spans="1:11" s="132" customFormat="1" ht="26.4" x14ac:dyDescent="0.25">
      <c r="A18" s="242">
        <v>6</v>
      </c>
      <c r="B18" s="125" t="s">
        <v>166</v>
      </c>
      <c r="C18" s="213">
        <v>190</v>
      </c>
      <c r="D18" s="186" t="s">
        <v>0</v>
      </c>
      <c r="E18" s="136"/>
      <c r="F18" s="137"/>
      <c r="G18" s="138">
        <f t="shared" si="0"/>
        <v>0</v>
      </c>
      <c r="H18" s="138">
        <f t="shared" si="1"/>
        <v>0</v>
      </c>
      <c r="I18" s="138">
        <f t="shared" si="2"/>
        <v>0</v>
      </c>
      <c r="J18" s="147"/>
    </row>
    <row r="19" spans="1:11" s="198" customFormat="1" ht="26.4" x14ac:dyDescent="0.25">
      <c r="A19" s="242">
        <v>7</v>
      </c>
      <c r="B19" s="152" t="s">
        <v>167</v>
      </c>
      <c r="C19" s="213">
        <v>80</v>
      </c>
      <c r="D19" s="213" t="s">
        <v>0</v>
      </c>
      <c r="E19" s="197"/>
      <c r="F19" s="164"/>
      <c r="G19" s="165">
        <f t="shared" si="0"/>
        <v>0</v>
      </c>
      <c r="H19" s="165">
        <f t="shared" si="1"/>
        <v>0</v>
      </c>
      <c r="I19" s="165">
        <f t="shared" si="2"/>
        <v>0</v>
      </c>
      <c r="J19" s="185"/>
    </row>
    <row r="20" spans="1:11" s="131" customFormat="1" ht="39.6" x14ac:dyDescent="0.25">
      <c r="A20" s="242">
        <v>8</v>
      </c>
      <c r="B20" s="152" t="s">
        <v>572</v>
      </c>
      <c r="C20" s="213">
        <v>110</v>
      </c>
      <c r="D20" s="186" t="s">
        <v>0</v>
      </c>
      <c r="E20" s="136"/>
      <c r="F20" s="137"/>
      <c r="G20" s="138">
        <f t="shared" si="0"/>
        <v>0</v>
      </c>
      <c r="H20" s="138">
        <f t="shared" si="1"/>
        <v>0</v>
      </c>
      <c r="I20" s="138">
        <f t="shared" si="2"/>
        <v>0</v>
      </c>
      <c r="J20" s="130"/>
    </row>
    <row r="21" spans="1:11" s="188" customFormat="1" ht="39.6" x14ac:dyDescent="0.25">
      <c r="A21" s="242">
        <v>9</v>
      </c>
      <c r="B21" s="125" t="s">
        <v>571</v>
      </c>
      <c r="C21" s="213">
        <v>1800</v>
      </c>
      <c r="D21" s="186" t="s">
        <v>0</v>
      </c>
      <c r="E21" s="126"/>
      <c r="F21" s="187"/>
      <c r="G21" s="106">
        <f t="shared" si="0"/>
        <v>0</v>
      </c>
      <c r="H21" s="106">
        <f t="shared" si="1"/>
        <v>0</v>
      </c>
      <c r="I21" s="106">
        <f t="shared" si="2"/>
        <v>0</v>
      </c>
      <c r="J21" s="128"/>
    </row>
    <row r="22" spans="1:11" s="151" customFormat="1" ht="26.4" x14ac:dyDescent="0.25">
      <c r="A22" s="242">
        <v>10</v>
      </c>
      <c r="B22" s="125" t="s">
        <v>168</v>
      </c>
      <c r="C22" s="213">
        <v>1600</v>
      </c>
      <c r="D22" s="186" t="s">
        <v>0</v>
      </c>
      <c r="E22" s="136"/>
      <c r="F22" s="137"/>
      <c r="G22" s="138">
        <f t="shared" si="0"/>
        <v>0</v>
      </c>
      <c r="H22" s="138">
        <f t="shared" si="1"/>
        <v>0</v>
      </c>
      <c r="I22" s="138">
        <f t="shared" si="2"/>
        <v>0</v>
      </c>
      <c r="J22" s="150"/>
    </row>
    <row r="23" spans="1:11" s="132" customFormat="1" ht="13.2" x14ac:dyDescent="0.25">
      <c r="A23" s="134"/>
      <c r="B23" s="103" t="s">
        <v>420</v>
      </c>
      <c r="C23" s="166" t="s">
        <v>7</v>
      </c>
      <c r="D23" s="166" t="s">
        <v>7</v>
      </c>
      <c r="E23" s="139" t="s">
        <v>7</v>
      </c>
      <c r="F23" s="140" t="s">
        <v>7</v>
      </c>
      <c r="G23" s="141">
        <f>SUM(G13:G22)</f>
        <v>0</v>
      </c>
      <c r="H23" s="141">
        <f>SUM(H13:H22)</f>
        <v>0</v>
      </c>
      <c r="I23" s="141">
        <f>SUM(I13:I22)</f>
        <v>0</v>
      </c>
      <c r="J23" s="142">
        <f>SUM(J13:J22)</f>
        <v>0</v>
      </c>
    </row>
    <row r="24" spans="1:11" s="132" customFormat="1" ht="13.2" x14ac:dyDescent="0.25">
      <c r="A24" s="278" t="s">
        <v>421</v>
      </c>
      <c r="B24" s="279"/>
      <c r="C24" s="279"/>
      <c r="D24" s="279"/>
      <c r="E24" s="279"/>
      <c r="F24" s="279"/>
      <c r="G24" s="279"/>
      <c r="H24" s="279"/>
      <c r="I24" s="279"/>
      <c r="J24" s="279"/>
    </row>
    <row r="25" spans="1:11" s="132" customFormat="1" ht="26.4" x14ac:dyDescent="0.25">
      <c r="A25" s="196">
        <v>11</v>
      </c>
      <c r="B25" s="260" t="s">
        <v>694</v>
      </c>
      <c r="C25" s="186">
        <v>620</v>
      </c>
      <c r="D25" s="186" t="s">
        <v>0</v>
      </c>
      <c r="E25" s="143"/>
      <c r="F25" s="137"/>
      <c r="G25" s="138">
        <f t="shared" ref="G25" si="6">C25*F25</f>
        <v>0</v>
      </c>
      <c r="H25" s="138">
        <f t="shared" ref="H25" si="7">G25*0.095</f>
        <v>0</v>
      </c>
      <c r="I25" s="138">
        <f t="shared" ref="I25" si="8">G25+H25</f>
        <v>0</v>
      </c>
      <c r="J25" s="239" t="s">
        <v>7</v>
      </c>
      <c r="K25" s="131"/>
    </row>
    <row r="26" spans="1:11" s="156" customFormat="1" ht="26.4" x14ac:dyDescent="0.25">
      <c r="A26" s="196">
        <v>12</v>
      </c>
      <c r="B26" s="250" t="s">
        <v>573</v>
      </c>
      <c r="C26" s="186">
        <v>100</v>
      </c>
      <c r="D26" s="186" t="s">
        <v>0</v>
      </c>
      <c r="E26" s="170"/>
      <c r="F26" s="164"/>
      <c r="G26" s="165">
        <f t="shared" ref="G26" si="9">C26*F26</f>
        <v>0</v>
      </c>
      <c r="H26" s="165">
        <f t="shared" ref="H26" si="10">G26*0.095</f>
        <v>0</v>
      </c>
      <c r="I26" s="165">
        <f t="shared" ref="I26" si="11">G26+H26</f>
        <v>0</v>
      </c>
      <c r="J26" s="239" t="s">
        <v>7</v>
      </c>
    </row>
    <row r="27" spans="1:11" s="132" customFormat="1" ht="13.2" x14ac:dyDescent="0.25">
      <c r="A27" s="134"/>
      <c r="B27" s="103" t="s">
        <v>422</v>
      </c>
      <c r="C27" s="166" t="s">
        <v>7</v>
      </c>
      <c r="D27" s="166" t="s">
        <v>7</v>
      </c>
      <c r="E27" s="139" t="s">
        <v>7</v>
      </c>
      <c r="F27" s="140" t="s">
        <v>7</v>
      </c>
      <c r="G27" s="141">
        <f>SUM(G25:G26)</f>
        <v>0</v>
      </c>
      <c r="H27" s="141">
        <f>SUM(H25:H26)</f>
        <v>0</v>
      </c>
      <c r="I27" s="141">
        <f>SUM(I25:I26)</f>
        <v>0</v>
      </c>
      <c r="J27" s="142">
        <f>SUM(J25:J26)</f>
        <v>0</v>
      </c>
    </row>
    <row r="28" spans="1:11" s="131" customFormat="1" ht="13.2" x14ac:dyDescent="0.25">
      <c r="A28" s="288" t="s">
        <v>579</v>
      </c>
      <c r="B28" s="289"/>
      <c r="C28" s="289"/>
      <c r="D28" s="289"/>
      <c r="E28" s="289"/>
      <c r="F28" s="289"/>
      <c r="G28" s="289"/>
      <c r="H28" s="289"/>
      <c r="I28" s="289"/>
      <c r="J28" s="289"/>
    </row>
    <row r="29" spans="1:11" s="241" customFormat="1" ht="39.6" x14ac:dyDescent="0.25">
      <c r="A29" s="40">
        <v>13</v>
      </c>
      <c r="B29" s="120" t="s">
        <v>677</v>
      </c>
      <c r="C29" s="186">
        <v>30</v>
      </c>
      <c r="D29" s="186" t="s">
        <v>0</v>
      </c>
      <c r="E29" s="170"/>
      <c r="F29" s="244"/>
      <c r="G29" s="247">
        <f t="shared" ref="G29" si="12">C29*F29</f>
        <v>0</v>
      </c>
      <c r="H29" s="247">
        <f t="shared" ref="H29" si="13">G29*0.095</f>
        <v>0</v>
      </c>
      <c r="I29" s="247">
        <f t="shared" ref="I29" si="14">G29+H29</f>
        <v>0</v>
      </c>
      <c r="J29" s="239"/>
    </row>
    <row r="30" spans="1:11" s="241" customFormat="1" ht="39.6" x14ac:dyDescent="0.25">
      <c r="A30" s="40">
        <v>14</v>
      </c>
      <c r="B30" s="261" t="s">
        <v>695</v>
      </c>
      <c r="C30" s="186">
        <v>30</v>
      </c>
      <c r="D30" s="186" t="s">
        <v>0</v>
      </c>
      <c r="E30" s="170"/>
      <c r="F30" s="244"/>
      <c r="G30" s="247">
        <f t="shared" ref="G30" si="15">C30*F30</f>
        <v>0</v>
      </c>
      <c r="H30" s="247">
        <f t="shared" ref="H30" si="16">G30*0.095</f>
        <v>0</v>
      </c>
      <c r="I30" s="247">
        <f t="shared" ref="I30" si="17">G30+H30</f>
        <v>0</v>
      </c>
      <c r="J30" s="239"/>
      <c r="K30" s="131"/>
    </row>
    <row r="31" spans="1:11" s="241" customFormat="1" ht="13.2" x14ac:dyDescent="0.25">
      <c r="A31" s="161"/>
      <c r="B31" s="103" t="s">
        <v>578</v>
      </c>
      <c r="C31" s="166" t="s">
        <v>7</v>
      </c>
      <c r="D31" s="166" t="s">
        <v>7</v>
      </c>
      <c r="E31" s="166" t="s">
        <v>7</v>
      </c>
      <c r="F31" s="167" t="s">
        <v>7</v>
      </c>
      <c r="G31" s="237">
        <f>SUM(G30:G30)</f>
        <v>0</v>
      </c>
      <c r="H31" s="237">
        <f>SUM(H30:H30)</f>
        <v>0</v>
      </c>
      <c r="I31" s="237">
        <f>SUM(I30:I30)</f>
        <v>0</v>
      </c>
      <c r="J31" s="238">
        <f>SUM(J29:J30)</f>
        <v>0</v>
      </c>
    </row>
    <row r="32" spans="1:11" s="156" customFormat="1" ht="13.2" x14ac:dyDescent="0.25">
      <c r="A32" s="278" t="s">
        <v>577</v>
      </c>
      <c r="B32" s="279"/>
      <c r="C32" s="279"/>
      <c r="D32" s="279"/>
      <c r="E32" s="279"/>
      <c r="F32" s="279"/>
      <c r="G32" s="279"/>
      <c r="H32" s="279"/>
      <c r="I32" s="279"/>
      <c r="J32" s="279"/>
    </row>
    <row r="33" spans="1:10" s="39" customFormat="1" ht="26.4" x14ac:dyDescent="0.25">
      <c r="A33" s="40">
        <v>15</v>
      </c>
      <c r="B33" s="174" t="s">
        <v>268</v>
      </c>
      <c r="C33" s="186">
        <v>72</v>
      </c>
      <c r="D33" s="186" t="s">
        <v>0</v>
      </c>
      <c r="E33" s="163"/>
      <c r="F33" s="164"/>
      <c r="G33" s="165">
        <f t="shared" ref="G33:G35" si="18">C33*F33</f>
        <v>0</v>
      </c>
      <c r="H33" s="165">
        <f t="shared" ref="H33:H35" si="19">G33*0.095</f>
        <v>0</v>
      </c>
      <c r="I33" s="165">
        <f t="shared" ref="I33:I35" si="20">G33+H33</f>
        <v>0</v>
      </c>
      <c r="J33" s="185"/>
    </row>
    <row r="34" spans="1:10" s="156" customFormat="1" ht="26.4" x14ac:dyDescent="0.25">
      <c r="A34" s="40">
        <v>16</v>
      </c>
      <c r="B34" s="174" t="s">
        <v>267</v>
      </c>
      <c r="C34" s="186">
        <v>8900</v>
      </c>
      <c r="D34" s="186" t="s">
        <v>0</v>
      </c>
      <c r="E34" s="163"/>
      <c r="F34" s="164"/>
      <c r="G34" s="165">
        <f t="shared" si="18"/>
        <v>0</v>
      </c>
      <c r="H34" s="165">
        <f t="shared" si="19"/>
        <v>0</v>
      </c>
      <c r="I34" s="165">
        <f t="shared" si="20"/>
        <v>0</v>
      </c>
      <c r="J34" s="185"/>
    </row>
    <row r="35" spans="1:10" s="156" customFormat="1" ht="27.6" x14ac:dyDescent="0.25">
      <c r="A35" s="40">
        <v>17</v>
      </c>
      <c r="B35" s="174" t="s">
        <v>329</v>
      </c>
      <c r="C35" s="186">
        <v>432</v>
      </c>
      <c r="D35" s="186" t="s">
        <v>0</v>
      </c>
      <c r="E35" s="163"/>
      <c r="F35" s="164"/>
      <c r="G35" s="165">
        <f t="shared" si="18"/>
        <v>0</v>
      </c>
      <c r="H35" s="165">
        <f t="shared" si="19"/>
        <v>0</v>
      </c>
      <c r="I35" s="165">
        <f t="shared" si="20"/>
        <v>0</v>
      </c>
      <c r="J35" s="185"/>
    </row>
    <row r="36" spans="1:10" s="156" customFormat="1" ht="13.2" x14ac:dyDescent="0.25">
      <c r="A36" s="161"/>
      <c r="B36" s="103" t="s">
        <v>423</v>
      </c>
      <c r="C36" s="166" t="s">
        <v>7</v>
      </c>
      <c r="D36" s="166" t="s">
        <v>7</v>
      </c>
      <c r="E36" s="166" t="s">
        <v>7</v>
      </c>
      <c r="F36" s="167" t="s">
        <v>7</v>
      </c>
      <c r="G36" s="168">
        <f t="shared" ref="G36:J36" si="21">SUM(G33:G35)</f>
        <v>0</v>
      </c>
      <c r="H36" s="168">
        <f t="shared" si="21"/>
        <v>0</v>
      </c>
      <c r="I36" s="168">
        <f t="shared" si="21"/>
        <v>0</v>
      </c>
      <c r="J36" s="169">
        <f t="shared" si="21"/>
        <v>0</v>
      </c>
    </row>
    <row r="37" spans="1:10" s="155" customFormat="1" ht="15" customHeight="1" x14ac:dyDescent="0.2">
      <c r="A37" s="157"/>
      <c r="B37" s="214"/>
      <c r="C37" s="158"/>
      <c r="D37" s="158"/>
      <c r="E37" s="158"/>
      <c r="F37" s="200"/>
    </row>
    <row r="38" spans="1:10" s="159" customFormat="1" ht="12.9" customHeight="1" x14ac:dyDescent="0.3">
      <c r="A38" s="177" t="s">
        <v>38</v>
      </c>
      <c r="B38" s="154"/>
      <c r="C38" s="175"/>
      <c r="D38" s="176"/>
      <c r="E38" s="154"/>
      <c r="F38" s="154"/>
      <c r="G38" s="154"/>
      <c r="H38" s="154"/>
      <c r="I38" s="154"/>
      <c r="J38" s="154"/>
    </row>
    <row r="39" spans="1:10" s="159" customFormat="1" ht="29.1" customHeight="1" x14ac:dyDescent="0.3">
      <c r="A39" s="300" t="s">
        <v>424</v>
      </c>
      <c r="B39" s="300"/>
      <c r="C39" s="300"/>
      <c r="D39" s="300"/>
      <c r="E39" s="300"/>
      <c r="F39" s="300"/>
      <c r="G39" s="300"/>
      <c r="H39" s="300"/>
      <c r="I39" s="300"/>
      <c r="J39" s="300"/>
    </row>
    <row r="40" spans="1:10" s="179" customFormat="1" ht="17.100000000000001" customHeight="1" x14ac:dyDescent="0.3">
      <c r="A40" s="178" t="s">
        <v>252</v>
      </c>
      <c r="B40" s="178"/>
      <c r="C40" s="178"/>
      <c r="D40" s="178"/>
      <c r="E40" s="178"/>
      <c r="F40" s="178"/>
      <c r="G40" s="178"/>
      <c r="H40" s="178"/>
      <c r="I40" s="178"/>
      <c r="J40" s="178"/>
    </row>
    <row r="41" spans="1:10" s="172" customFormat="1" ht="22.95" customHeight="1" x14ac:dyDescent="0.3">
      <c r="A41" s="280" t="s">
        <v>26</v>
      </c>
      <c r="B41" s="280"/>
      <c r="C41" s="280"/>
      <c r="D41" s="280"/>
      <c r="E41" s="280"/>
      <c r="F41" s="280"/>
      <c r="G41" s="280"/>
      <c r="H41" s="280"/>
      <c r="I41" s="280"/>
      <c r="J41" s="280"/>
    </row>
    <row r="42" spans="1:10" s="172" customFormat="1" ht="23.25" customHeight="1" x14ac:dyDescent="0.3">
      <c r="A42" s="283" t="s">
        <v>253</v>
      </c>
      <c r="B42" s="284"/>
      <c r="C42" s="284"/>
      <c r="D42" s="284"/>
      <c r="E42" s="284"/>
      <c r="F42" s="284"/>
      <c r="G42" s="284"/>
      <c r="H42" s="284"/>
      <c r="I42" s="284"/>
      <c r="J42" s="284"/>
    </row>
    <row r="43" spans="1:10" s="276" customFormat="1" ht="12.75" customHeight="1" x14ac:dyDescent="0.3">
      <c r="A43" s="283" t="s">
        <v>79</v>
      </c>
    </row>
    <row r="44" spans="1:10" s="183" customFormat="1" ht="12.75" customHeight="1" x14ac:dyDescent="0.3">
      <c r="A44" s="281" t="s">
        <v>80</v>
      </c>
      <c r="B44" s="281"/>
      <c r="C44" s="281"/>
      <c r="D44" s="281"/>
      <c r="E44" s="281"/>
      <c r="F44" s="281"/>
      <c r="G44" s="281"/>
      <c r="H44" s="281"/>
      <c r="I44" s="281"/>
      <c r="J44" s="281"/>
    </row>
    <row r="45" spans="1:10" s="183" customFormat="1" ht="15" customHeight="1" x14ac:dyDescent="0.3">
      <c r="A45" s="281" t="s">
        <v>81</v>
      </c>
      <c r="B45" s="281"/>
      <c r="C45" s="281"/>
      <c r="D45" s="281"/>
      <c r="E45" s="281"/>
      <c r="F45" s="281"/>
      <c r="G45" s="281"/>
      <c r="H45" s="281"/>
      <c r="I45" s="281"/>
      <c r="J45" s="281"/>
    </row>
    <row r="46" spans="1:10" s="282" customFormat="1" ht="15" customHeight="1" x14ac:dyDescent="0.3">
      <c r="A46" s="281" t="s">
        <v>82</v>
      </c>
    </row>
    <row r="47" spans="1:10" s="282" customFormat="1" ht="15" customHeight="1" x14ac:dyDescent="0.3">
      <c r="A47" s="281" t="s">
        <v>83</v>
      </c>
    </row>
    <row r="48" spans="1:10" s="217" customFormat="1" ht="24.75" customHeight="1" x14ac:dyDescent="0.3">
      <c r="A48" s="269" t="s">
        <v>342</v>
      </c>
      <c r="B48" s="270"/>
      <c r="C48" s="270"/>
      <c r="D48" s="270"/>
      <c r="E48" s="270"/>
      <c r="F48" s="270"/>
      <c r="G48" s="270"/>
      <c r="H48" s="270"/>
      <c r="I48" s="270"/>
      <c r="J48" s="270"/>
    </row>
    <row r="49" spans="1:10" s="217" customFormat="1" ht="54" customHeight="1" x14ac:dyDescent="0.3">
      <c r="A49" s="269" t="s">
        <v>510</v>
      </c>
      <c r="B49" s="270"/>
      <c r="C49" s="270"/>
      <c r="D49" s="270"/>
      <c r="E49" s="270"/>
      <c r="F49" s="270"/>
      <c r="G49" s="270"/>
      <c r="H49" s="270"/>
      <c r="I49" s="270"/>
      <c r="J49" s="270"/>
    </row>
    <row r="50" spans="1:10" s="217" customFormat="1" ht="13.5" customHeight="1" x14ac:dyDescent="0.3">
      <c r="A50" s="216"/>
      <c r="B50" s="218"/>
      <c r="C50" s="218"/>
      <c r="D50" s="218"/>
      <c r="E50" s="218"/>
      <c r="F50" s="218"/>
      <c r="G50" s="218"/>
      <c r="H50" s="218"/>
      <c r="I50" s="218"/>
      <c r="J50" s="218"/>
    </row>
    <row r="51" spans="1:10" s="172" customFormat="1" ht="20.25" customHeight="1" x14ac:dyDescent="0.3">
      <c r="A51" s="172" t="s">
        <v>343</v>
      </c>
      <c r="B51" s="184"/>
      <c r="C51" s="180"/>
    </row>
    <row r="52" spans="1:10" s="172" customFormat="1" ht="20.25" customHeight="1" x14ac:dyDescent="0.3">
      <c r="B52" s="184"/>
      <c r="C52" s="180"/>
    </row>
    <row r="53" spans="1:10" s="173" customFormat="1" ht="13.8" x14ac:dyDescent="0.3">
      <c r="A53" s="173" t="s">
        <v>40</v>
      </c>
      <c r="B53" s="181"/>
      <c r="C53" s="182"/>
      <c r="E53" s="173" t="s">
        <v>8</v>
      </c>
      <c r="I53" s="173" t="s">
        <v>2</v>
      </c>
    </row>
  </sheetData>
  <mergeCells count="21">
    <mergeCell ref="A1:C1"/>
    <mergeCell ref="F1:J1"/>
    <mergeCell ref="A2:E2"/>
    <mergeCell ref="F2:J2"/>
    <mergeCell ref="A3:E3"/>
    <mergeCell ref="A8:J8"/>
    <mergeCell ref="A12:J12"/>
    <mergeCell ref="A24:J24"/>
    <mergeCell ref="A39:J39"/>
    <mergeCell ref="A4:E4"/>
    <mergeCell ref="A46:XFD46"/>
    <mergeCell ref="A47:XFD47"/>
    <mergeCell ref="A48:J48"/>
    <mergeCell ref="A49:J49"/>
    <mergeCell ref="A28:J28"/>
    <mergeCell ref="A41:J41"/>
    <mergeCell ref="A42:J42"/>
    <mergeCell ref="A43:XFD43"/>
    <mergeCell ref="A44:J44"/>
    <mergeCell ref="A45:J45"/>
    <mergeCell ref="A32:J3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33:J35 J25:J26 J13:J22 J29:J30" xr:uid="{00000000-0002-0000-05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66"/>
    <pageSetUpPr fitToPage="1"/>
  </sheetPr>
  <dimension ref="A1:L60"/>
  <sheetViews>
    <sheetView view="pageBreakPreview" topLeftCell="A37" zoomScale="110" zoomScaleNormal="120" zoomScaleSheetLayoutView="110" workbookViewId="0">
      <selection activeCell="F37" sqref="F37"/>
    </sheetView>
  </sheetViews>
  <sheetFormatPr defaultColWidth="9.33203125" defaultRowHeight="14.4" x14ac:dyDescent="0.3"/>
  <cols>
    <col min="1" max="1" width="3.44140625" style="2" customWidth="1"/>
    <col min="2" max="2" width="28.44140625" style="2" customWidth="1"/>
    <col min="3" max="3" width="6.88671875" style="2" customWidth="1"/>
    <col min="4" max="4" width="4.88671875" style="2" customWidth="1"/>
    <col min="5" max="5" width="15.109375" style="16" customWidth="1"/>
    <col min="6" max="9" width="11.5546875" style="2" customWidth="1"/>
    <col min="10" max="10" width="11.5546875" style="71" customWidth="1"/>
    <col min="11" max="16384" width="9.33203125" style="2"/>
  </cols>
  <sheetData>
    <row r="1" spans="1:10" s="225" customFormat="1" x14ac:dyDescent="0.3">
      <c r="A1" s="274"/>
      <c r="B1" s="274"/>
      <c r="C1" s="274"/>
      <c r="D1" s="223"/>
      <c r="E1" s="224"/>
      <c r="F1" s="287" t="s">
        <v>341</v>
      </c>
      <c r="G1" s="282"/>
      <c r="H1" s="282"/>
      <c r="I1" s="282"/>
      <c r="J1" s="282"/>
    </row>
    <row r="2" spans="1:10" s="225" customFormat="1" x14ac:dyDescent="0.3">
      <c r="A2" s="274" t="s">
        <v>338</v>
      </c>
      <c r="B2" s="274"/>
      <c r="C2" s="274"/>
      <c r="D2" s="274"/>
      <c r="E2" s="274"/>
      <c r="F2" s="274"/>
      <c r="G2" s="274"/>
      <c r="H2" s="274"/>
      <c r="I2" s="274"/>
      <c r="J2" s="274"/>
    </row>
    <row r="3" spans="1:10" s="225" customFormat="1" x14ac:dyDescent="0.3">
      <c r="A3" s="274" t="s">
        <v>339</v>
      </c>
      <c r="B3" s="274"/>
      <c r="C3" s="274"/>
      <c r="D3" s="274"/>
      <c r="E3" s="274"/>
      <c r="F3" s="224"/>
      <c r="G3" s="226"/>
      <c r="H3" s="226"/>
      <c r="I3" s="227"/>
      <c r="J3" s="227"/>
    </row>
    <row r="4" spans="1:10" s="225" customFormat="1" x14ac:dyDescent="0.3">
      <c r="A4" s="274" t="s">
        <v>340</v>
      </c>
      <c r="B4" s="274"/>
      <c r="C4" s="274"/>
      <c r="D4" s="274"/>
      <c r="E4" s="274"/>
      <c r="F4" s="224"/>
      <c r="G4" s="226"/>
      <c r="H4" s="226"/>
      <c r="I4" s="227"/>
      <c r="J4" s="227"/>
    </row>
    <row r="5" spans="1:10" s="225" customFormat="1" x14ac:dyDescent="0.3">
      <c r="A5" s="222"/>
      <c r="B5" s="222"/>
      <c r="C5" s="222"/>
      <c r="D5" s="222"/>
      <c r="E5" s="222"/>
      <c r="F5" s="224"/>
      <c r="G5" s="226"/>
      <c r="H5" s="226"/>
      <c r="I5" s="227"/>
      <c r="J5" s="227"/>
    </row>
    <row r="6" spans="1:10" s="6" customFormat="1" ht="6" customHeight="1" x14ac:dyDescent="0.15">
      <c r="E6" s="14"/>
      <c r="J6" s="72"/>
    </row>
    <row r="7" spans="1:10" ht="18" customHeight="1" x14ac:dyDescent="0.3">
      <c r="A7" s="302" t="s">
        <v>301</v>
      </c>
      <c r="B7" s="302"/>
      <c r="C7" s="302"/>
      <c r="D7" s="302"/>
      <c r="E7" s="302"/>
      <c r="F7" s="302"/>
      <c r="G7" s="302"/>
      <c r="H7" s="302"/>
      <c r="I7" s="302"/>
      <c r="J7" s="302"/>
    </row>
    <row r="8" spans="1:10" s="6" customFormat="1" ht="6" customHeight="1" x14ac:dyDescent="0.15">
      <c r="B8" s="13"/>
      <c r="C8" s="13"/>
      <c r="E8" s="14"/>
      <c r="J8" s="72"/>
    </row>
    <row r="9" spans="1:10" s="7" customFormat="1" ht="43.2" x14ac:dyDescent="0.2">
      <c r="A9" s="29" t="s">
        <v>3</v>
      </c>
      <c r="B9" s="29" t="s">
        <v>4</v>
      </c>
      <c r="C9" s="30" t="s">
        <v>5</v>
      </c>
      <c r="D9" s="30" t="s">
        <v>30</v>
      </c>
      <c r="E9" s="31" t="s">
        <v>6</v>
      </c>
      <c r="F9" s="31" t="s">
        <v>20</v>
      </c>
      <c r="G9" s="31" t="s">
        <v>21</v>
      </c>
      <c r="H9" s="31" t="s">
        <v>39</v>
      </c>
      <c r="I9" s="31" t="s">
        <v>24</v>
      </c>
      <c r="J9" s="77" t="s">
        <v>77</v>
      </c>
    </row>
    <row r="10" spans="1:10" s="7" customFormat="1" ht="12.75" customHeight="1" x14ac:dyDescent="0.2">
      <c r="A10" s="32">
        <v>1</v>
      </c>
      <c r="B10" s="32">
        <v>2</v>
      </c>
      <c r="C10" s="33">
        <v>3</v>
      </c>
      <c r="D10" s="33">
        <v>4</v>
      </c>
      <c r="E10" s="33">
        <v>5</v>
      </c>
      <c r="F10" s="33">
        <v>6</v>
      </c>
      <c r="G10" s="34" t="s">
        <v>22</v>
      </c>
      <c r="H10" s="33" t="s">
        <v>23</v>
      </c>
      <c r="I10" s="34" t="s">
        <v>25</v>
      </c>
      <c r="J10" s="78">
        <v>10</v>
      </c>
    </row>
    <row r="11" spans="1:10" s="8" customFormat="1" ht="15" customHeight="1" x14ac:dyDescent="0.25">
      <c r="A11" s="299" t="s">
        <v>425</v>
      </c>
      <c r="B11" s="299"/>
      <c r="C11" s="299"/>
      <c r="D11" s="299"/>
      <c r="E11" s="299"/>
      <c r="F11" s="299"/>
      <c r="G11" s="299"/>
      <c r="H11" s="299"/>
      <c r="I11" s="299"/>
      <c r="J11" s="299"/>
    </row>
    <row r="12" spans="1:10" s="86" customFormat="1" ht="20.100000000000001" customHeight="1" x14ac:dyDescent="0.3">
      <c r="A12" s="87">
        <v>1</v>
      </c>
      <c r="B12" s="251" t="s">
        <v>66</v>
      </c>
      <c r="C12" s="239">
        <v>630</v>
      </c>
      <c r="D12" s="87" t="s">
        <v>1</v>
      </c>
      <c r="E12" s="90"/>
      <c r="F12" s="91"/>
      <c r="G12" s="92">
        <f t="shared" ref="G12:G22" si="0">C12*F12</f>
        <v>0</v>
      </c>
      <c r="H12" s="92">
        <f t="shared" ref="H12:H22" si="1">G12*0.095</f>
        <v>0</v>
      </c>
      <c r="I12" s="92">
        <f t="shared" ref="I12:I22" si="2">G12+H12</f>
        <v>0</v>
      </c>
      <c r="J12" s="122"/>
    </row>
    <row r="13" spans="1:10" s="86" customFormat="1" ht="30" customHeight="1" x14ac:dyDescent="0.25">
      <c r="A13" s="87">
        <v>2</v>
      </c>
      <c r="B13" s="145" t="s">
        <v>180</v>
      </c>
      <c r="C13" s="239">
        <v>630</v>
      </c>
      <c r="D13" s="87" t="s">
        <v>1</v>
      </c>
      <c r="E13" s="90"/>
      <c r="F13" s="91"/>
      <c r="G13" s="92">
        <f t="shared" si="0"/>
        <v>0</v>
      </c>
      <c r="H13" s="92">
        <f t="shared" si="1"/>
        <v>0</v>
      </c>
      <c r="I13" s="92">
        <f t="shared" si="2"/>
        <v>0</v>
      </c>
      <c r="J13" s="211"/>
    </row>
    <row r="14" spans="1:10" s="86" customFormat="1" ht="30" customHeight="1" x14ac:dyDescent="0.25">
      <c r="A14" s="160">
        <v>3</v>
      </c>
      <c r="B14" s="43" t="s">
        <v>67</v>
      </c>
      <c r="C14" s="239">
        <v>1030</v>
      </c>
      <c r="D14" s="87" t="s">
        <v>1</v>
      </c>
      <c r="E14" s="90"/>
      <c r="F14" s="91"/>
      <c r="G14" s="92">
        <f t="shared" si="0"/>
        <v>0</v>
      </c>
      <c r="H14" s="92">
        <f t="shared" si="1"/>
        <v>0</v>
      </c>
      <c r="I14" s="92">
        <f t="shared" si="2"/>
        <v>0</v>
      </c>
      <c r="J14" s="123"/>
    </row>
    <row r="15" spans="1:10" s="86" customFormat="1" ht="30" customHeight="1" x14ac:dyDescent="0.25">
      <c r="A15" s="160">
        <v>4</v>
      </c>
      <c r="B15" s="43" t="s">
        <v>68</v>
      </c>
      <c r="C15" s="239">
        <v>1930</v>
      </c>
      <c r="D15" s="87" t="s">
        <v>1</v>
      </c>
      <c r="E15" s="90"/>
      <c r="F15" s="91"/>
      <c r="G15" s="92">
        <f t="shared" si="0"/>
        <v>0</v>
      </c>
      <c r="H15" s="92">
        <f t="shared" si="1"/>
        <v>0</v>
      </c>
      <c r="I15" s="92">
        <f t="shared" si="2"/>
        <v>0</v>
      </c>
      <c r="J15" s="123"/>
    </row>
    <row r="16" spans="1:10" s="86" customFormat="1" ht="30" customHeight="1" x14ac:dyDescent="0.25">
      <c r="A16" s="160">
        <v>5</v>
      </c>
      <c r="B16" s="194" t="s">
        <v>106</v>
      </c>
      <c r="C16" s="239">
        <v>100</v>
      </c>
      <c r="D16" s="87" t="s">
        <v>1</v>
      </c>
      <c r="E16" s="90"/>
      <c r="F16" s="91"/>
      <c r="G16" s="92">
        <f t="shared" si="0"/>
        <v>0</v>
      </c>
      <c r="H16" s="92">
        <f t="shared" si="1"/>
        <v>0</v>
      </c>
      <c r="I16" s="92">
        <f t="shared" si="2"/>
        <v>0</v>
      </c>
      <c r="J16" s="123"/>
    </row>
    <row r="17" spans="1:12" s="132" customFormat="1" ht="30" customHeight="1" x14ac:dyDescent="0.25">
      <c r="A17" s="160">
        <v>6</v>
      </c>
      <c r="B17" s="174" t="s">
        <v>535</v>
      </c>
      <c r="C17" s="239">
        <v>4000</v>
      </c>
      <c r="D17" s="133" t="s">
        <v>1</v>
      </c>
      <c r="E17" s="136"/>
      <c r="F17" s="137"/>
      <c r="G17" s="138">
        <f t="shared" si="0"/>
        <v>0</v>
      </c>
      <c r="H17" s="138">
        <f t="shared" si="1"/>
        <v>0</v>
      </c>
      <c r="I17" s="138">
        <f t="shared" si="2"/>
        <v>0</v>
      </c>
      <c r="J17" s="123"/>
    </row>
    <row r="18" spans="1:12" s="86" customFormat="1" ht="30" customHeight="1" x14ac:dyDescent="0.25">
      <c r="A18" s="160">
        <v>7</v>
      </c>
      <c r="B18" s="43" t="s">
        <v>69</v>
      </c>
      <c r="C18" s="239">
        <v>720</v>
      </c>
      <c r="D18" s="87" t="s">
        <v>1</v>
      </c>
      <c r="E18" s="90"/>
      <c r="F18" s="91"/>
      <c r="G18" s="92">
        <f t="shared" si="0"/>
        <v>0</v>
      </c>
      <c r="H18" s="92">
        <f t="shared" si="1"/>
        <v>0</v>
      </c>
      <c r="I18" s="92">
        <f t="shared" si="2"/>
        <v>0</v>
      </c>
      <c r="J18" s="123"/>
    </row>
    <row r="19" spans="1:12" s="86" customFormat="1" ht="20.100000000000001" customHeight="1" x14ac:dyDescent="0.25">
      <c r="A19" s="160">
        <v>8</v>
      </c>
      <c r="B19" s="194" t="s">
        <v>107</v>
      </c>
      <c r="C19" s="239">
        <v>600</v>
      </c>
      <c r="D19" s="87" t="s">
        <v>1</v>
      </c>
      <c r="E19" s="90"/>
      <c r="F19" s="91"/>
      <c r="G19" s="92">
        <f t="shared" si="0"/>
        <v>0</v>
      </c>
      <c r="H19" s="92">
        <f t="shared" si="1"/>
        <v>0</v>
      </c>
      <c r="I19" s="92">
        <f t="shared" si="2"/>
        <v>0</v>
      </c>
      <c r="J19" s="123"/>
    </row>
    <row r="20" spans="1:12" s="86" customFormat="1" ht="20.100000000000001" customHeight="1" x14ac:dyDescent="0.25">
      <c r="A20" s="160">
        <v>9</v>
      </c>
      <c r="B20" s="43" t="s">
        <v>108</v>
      </c>
      <c r="C20" s="239">
        <v>600</v>
      </c>
      <c r="D20" s="87" t="s">
        <v>1</v>
      </c>
      <c r="E20" s="90"/>
      <c r="F20" s="91"/>
      <c r="G20" s="92">
        <f t="shared" si="0"/>
        <v>0</v>
      </c>
      <c r="H20" s="92">
        <f t="shared" si="1"/>
        <v>0</v>
      </c>
      <c r="I20" s="92">
        <f t="shared" si="2"/>
        <v>0</v>
      </c>
      <c r="J20" s="123"/>
      <c r="L20" s="124"/>
    </row>
    <row r="21" spans="1:12" s="86" customFormat="1" ht="20.100000000000001" customHeight="1" x14ac:dyDescent="0.25">
      <c r="A21" s="160">
        <v>10</v>
      </c>
      <c r="B21" s="43" t="s">
        <v>109</v>
      </c>
      <c r="C21" s="239">
        <v>600</v>
      </c>
      <c r="D21" s="87" t="s">
        <v>1</v>
      </c>
      <c r="E21" s="90"/>
      <c r="F21" s="91"/>
      <c r="G21" s="92">
        <f t="shared" si="0"/>
        <v>0</v>
      </c>
      <c r="H21" s="92">
        <f t="shared" si="1"/>
        <v>0</v>
      </c>
      <c r="I21" s="92">
        <f t="shared" si="2"/>
        <v>0</v>
      </c>
      <c r="J21" s="123"/>
    </row>
    <row r="22" spans="1:12" s="86" customFormat="1" ht="20.100000000000001" customHeight="1" x14ac:dyDescent="0.25">
      <c r="A22" s="160">
        <v>11</v>
      </c>
      <c r="B22" s="43" t="s">
        <v>110</v>
      </c>
      <c r="C22" s="239">
        <v>600</v>
      </c>
      <c r="D22" s="87" t="s">
        <v>1</v>
      </c>
      <c r="E22" s="90"/>
      <c r="F22" s="91"/>
      <c r="G22" s="92">
        <f t="shared" si="0"/>
        <v>0</v>
      </c>
      <c r="H22" s="92">
        <f t="shared" si="1"/>
        <v>0</v>
      </c>
      <c r="I22" s="92">
        <f t="shared" si="2"/>
        <v>0</v>
      </c>
      <c r="J22" s="123"/>
    </row>
    <row r="23" spans="1:12" s="86" customFormat="1" ht="20.100000000000001" customHeight="1" x14ac:dyDescent="0.25">
      <c r="A23" s="87"/>
      <c r="B23" s="93" t="s">
        <v>426</v>
      </c>
      <c r="C23" s="94" t="s">
        <v>7</v>
      </c>
      <c r="D23" s="94" t="s">
        <v>7</v>
      </c>
      <c r="E23" s="94" t="s">
        <v>7</v>
      </c>
      <c r="F23" s="95" t="s">
        <v>7</v>
      </c>
      <c r="G23" s="96">
        <f>SUM(G12:G22)</f>
        <v>0</v>
      </c>
      <c r="H23" s="96">
        <f>SUM(H12:H22)</f>
        <v>0</v>
      </c>
      <c r="I23" s="96">
        <f>SUM(I12:I22)</f>
        <v>0</v>
      </c>
      <c r="J23" s="97">
        <f>SUM(J12:J22)</f>
        <v>0</v>
      </c>
    </row>
    <row r="24" spans="1:12" s="86" customFormat="1" ht="15" customHeight="1" thickBot="1" x14ac:dyDescent="0.3">
      <c r="A24" s="299" t="s">
        <v>427</v>
      </c>
      <c r="B24" s="299"/>
      <c r="C24" s="299"/>
      <c r="D24" s="299"/>
      <c r="E24" s="299"/>
      <c r="F24" s="299"/>
      <c r="G24" s="299"/>
      <c r="H24" s="299"/>
      <c r="I24" s="299"/>
      <c r="J24" s="299"/>
    </row>
    <row r="25" spans="1:12" s="132" customFormat="1" ht="32.25" customHeight="1" thickBot="1" x14ac:dyDescent="0.3">
      <c r="A25" s="133">
        <v>12</v>
      </c>
      <c r="B25" s="144" t="s">
        <v>181</v>
      </c>
      <c r="C25" s="128">
        <v>1600</v>
      </c>
      <c r="D25" s="133" t="s">
        <v>1</v>
      </c>
      <c r="E25" s="136"/>
      <c r="F25" s="137"/>
      <c r="G25" s="138">
        <f t="shared" ref="G25" si="3">C25*F25</f>
        <v>0</v>
      </c>
      <c r="H25" s="138">
        <f t="shared" ref="H25" si="4">G25*0.095</f>
        <v>0</v>
      </c>
      <c r="I25" s="138">
        <f t="shared" ref="I25" si="5">G25+H25</f>
        <v>0</v>
      </c>
      <c r="J25" s="147"/>
      <c r="L25" s="119"/>
    </row>
    <row r="26" spans="1:12" s="86" customFormat="1" ht="34.5" customHeight="1" thickBot="1" x14ac:dyDescent="0.3">
      <c r="A26" s="133">
        <v>13</v>
      </c>
      <c r="B26" s="99" t="s">
        <v>182</v>
      </c>
      <c r="C26" s="128">
        <v>2000</v>
      </c>
      <c r="D26" s="87" t="s">
        <v>1</v>
      </c>
      <c r="E26" s="90"/>
      <c r="F26" s="91"/>
      <c r="G26" s="92">
        <f t="shared" ref="G26:G34" si="6">C26*F26</f>
        <v>0</v>
      </c>
      <c r="H26" s="92">
        <f t="shared" ref="H26:H34" si="7">G26*0.095</f>
        <v>0</v>
      </c>
      <c r="I26" s="92">
        <f t="shared" ref="I26:I34" si="8">G26+H26</f>
        <v>0</v>
      </c>
      <c r="J26" s="105"/>
      <c r="L26" s="119"/>
    </row>
    <row r="27" spans="1:12" s="241" customFormat="1" ht="33.75" customHeight="1" thickBot="1" x14ac:dyDescent="0.3">
      <c r="A27" s="242">
        <v>14</v>
      </c>
      <c r="B27" s="245" t="s">
        <v>575</v>
      </c>
      <c r="C27" s="128">
        <v>700</v>
      </c>
      <c r="D27" s="242" t="s">
        <v>1</v>
      </c>
      <c r="E27" s="243"/>
      <c r="F27" s="244"/>
      <c r="G27" s="247">
        <f t="shared" ref="G27" si="9">C27*F27</f>
        <v>0</v>
      </c>
      <c r="H27" s="247">
        <f t="shared" ref="H27" si="10">G27*0.095</f>
        <v>0</v>
      </c>
      <c r="I27" s="247">
        <f t="shared" ref="I27" si="11">G27+H27</f>
        <v>0</v>
      </c>
      <c r="J27" s="239"/>
      <c r="L27" s="119"/>
    </row>
    <row r="28" spans="1:12" s="86" customFormat="1" ht="30" customHeight="1" thickBot="1" x14ac:dyDescent="0.3">
      <c r="A28" s="242">
        <v>15</v>
      </c>
      <c r="B28" s="120" t="s">
        <v>70</v>
      </c>
      <c r="C28" s="239">
        <v>20</v>
      </c>
      <c r="D28" s="87" t="s">
        <v>1</v>
      </c>
      <c r="E28" s="90"/>
      <c r="F28" s="91"/>
      <c r="G28" s="92">
        <f t="shared" si="6"/>
        <v>0</v>
      </c>
      <c r="H28" s="92">
        <f t="shared" si="7"/>
        <v>0</v>
      </c>
      <c r="I28" s="92">
        <f t="shared" si="8"/>
        <v>0</v>
      </c>
      <c r="J28" s="105"/>
      <c r="L28" s="119"/>
    </row>
    <row r="29" spans="1:12" s="86" customFormat="1" ht="41.25" customHeight="1" thickBot="1" x14ac:dyDescent="0.3">
      <c r="A29" s="242">
        <v>16</v>
      </c>
      <c r="B29" s="120" t="s">
        <v>169</v>
      </c>
      <c r="C29" s="128">
        <v>220</v>
      </c>
      <c r="D29" s="87" t="s">
        <v>1</v>
      </c>
      <c r="E29" s="90"/>
      <c r="F29" s="91"/>
      <c r="G29" s="92">
        <f t="shared" si="6"/>
        <v>0</v>
      </c>
      <c r="H29" s="92">
        <f t="shared" si="7"/>
        <v>0</v>
      </c>
      <c r="I29" s="92">
        <f t="shared" si="8"/>
        <v>0</v>
      </c>
      <c r="J29" s="105"/>
      <c r="L29" s="119"/>
    </row>
    <row r="30" spans="1:12" s="86" customFormat="1" ht="40.200000000000003" customHeight="1" thickBot="1" x14ac:dyDescent="0.3">
      <c r="A30" s="242">
        <v>17</v>
      </c>
      <c r="B30" s="120" t="s">
        <v>183</v>
      </c>
      <c r="C30" s="128">
        <v>1900</v>
      </c>
      <c r="D30" s="87" t="s">
        <v>1</v>
      </c>
      <c r="E30" s="90"/>
      <c r="F30" s="91"/>
      <c r="G30" s="92">
        <f t="shared" si="6"/>
        <v>0</v>
      </c>
      <c r="H30" s="92">
        <f t="shared" si="7"/>
        <v>0</v>
      </c>
      <c r="I30" s="92">
        <f t="shared" si="8"/>
        <v>0</v>
      </c>
      <c r="J30" s="105"/>
      <c r="L30" s="119"/>
    </row>
    <row r="31" spans="1:12" s="86" customFormat="1" ht="40.200000000000003" customHeight="1" thickBot="1" x14ac:dyDescent="0.3">
      <c r="A31" s="242">
        <v>18</v>
      </c>
      <c r="B31" s="120" t="s">
        <v>184</v>
      </c>
      <c r="C31" s="239">
        <v>240</v>
      </c>
      <c r="D31" s="87" t="s">
        <v>1</v>
      </c>
      <c r="E31" s="90"/>
      <c r="F31" s="91"/>
      <c r="G31" s="92">
        <f t="shared" si="6"/>
        <v>0</v>
      </c>
      <c r="H31" s="92">
        <f t="shared" si="7"/>
        <v>0</v>
      </c>
      <c r="I31" s="92">
        <f t="shared" si="8"/>
        <v>0</v>
      </c>
      <c r="J31" s="105"/>
      <c r="L31" s="119"/>
    </row>
    <row r="32" spans="1:12" s="241" customFormat="1" ht="40.200000000000003" thickBot="1" x14ac:dyDescent="0.3">
      <c r="A32" s="242">
        <v>19</v>
      </c>
      <c r="B32" s="120" t="s">
        <v>170</v>
      </c>
      <c r="C32" s="128">
        <v>500</v>
      </c>
      <c r="D32" s="242" t="s">
        <v>1</v>
      </c>
      <c r="E32" s="243"/>
      <c r="F32" s="244"/>
      <c r="G32" s="247">
        <f t="shared" ref="G32:G33" si="12">C32*F32</f>
        <v>0</v>
      </c>
      <c r="H32" s="247">
        <f t="shared" ref="H32:H33" si="13">G32*0.095</f>
        <v>0</v>
      </c>
      <c r="I32" s="247">
        <f t="shared" ref="I32:I33" si="14">G32+H32</f>
        <v>0</v>
      </c>
      <c r="J32" s="239"/>
      <c r="L32" s="119"/>
    </row>
    <row r="33" spans="1:12" s="241" customFormat="1" thickBot="1" x14ac:dyDescent="0.3">
      <c r="A33" s="242">
        <v>20</v>
      </c>
      <c r="B33" s="120" t="s">
        <v>589</v>
      </c>
      <c r="C33" s="128">
        <v>130</v>
      </c>
      <c r="D33" s="242" t="s">
        <v>1</v>
      </c>
      <c r="E33" s="243"/>
      <c r="F33" s="244"/>
      <c r="G33" s="247">
        <f t="shared" si="12"/>
        <v>0</v>
      </c>
      <c r="H33" s="247">
        <f t="shared" si="13"/>
        <v>0</v>
      </c>
      <c r="I33" s="247">
        <f t="shared" si="14"/>
        <v>0</v>
      </c>
      <c r="J33" s="239"/>
      <c r="L33" s="119"/>
    </row>
    <row r="34" spans="1:12" s="86" customFormat="1" ht="40.200000000000003" thickBot="1" x14ac:dyDescent="0.3">
      <c r="A34" s="242">
        <v>21</v>
      </c>
      <c r="B34" s="120" t="s">
        <v>576</v>
      </c>
      <c r="C34" s="128">
        <v>280</v>
      </c>
      <c r="D34" s="87" t="s">
        <v>1</v>
      </c>
      <c r="E34" s="90"/>
      <c r="F34" s="91"/>
      <c r="G34" s="92">
        <f t="shared" si="6"/>
        <v>0</v>
      </c>
      <c r="H34" s="92">
        <f t="shared" si="7"/>
        <v>0</v>
      </c>
      <c r="I34" s="92">
        <f t="shared" si="8"/>
        <v>0</v>
      </c>
      <c r="J34" s="105"/>
      <c r="L34" s="119"/>
    </row>
    <row r="35" spans="1:12" s="86" customFormat="1" ht="20.100000000000001" customHeight="1" thickBot="1" x14ac:dyDescent="0.3">
      <c r="A35" s="88"/>
      <c r="B35" s="93" t="s">
        <v>428</v>
      </c>
      <c r="C35" s="94" t="s">
        <v>7</v>
      </c>
      <c r="D35" s="94" t="s">
        <v>7</v>
      </c>
      <c r="E35" s="94" t="s">
        <v>7</v>
      </c>
      <c r="F35" s="95" t="s">
        <v>7</v>
      </c>
      <c r="G35" s="96">
        <f>SUM(G25:G34)</f>
        <v>0</v>
      </c>
      <c r="H35" s="96">
        <f>SUM(H25:H34)</f>
        <v>0</v>
      </c>
      <c r="I35" s="96">
        <f>SUM(I25:I34)</f>
        <v>0</v>
      </c>
      <c r="J35" s="97">
        <f>SUM(J25:J34)</f>
        <v>0</v>
      </c>
      <c r="L35" s="119"/>
    </row>
    <row r="36" spans="1:12" s="86" customFormat="1" ht="15" customHeight="1" thickBot="1" x14ac:dyDescent="0.3">
      <c r="A36" s="299" t="s">
        <v>429</v>
      </c>
      <c r="B36" s="299"/>
      <c r="C36" s="299"/>
      <c r="D36" s="299"/>
      <c r="E36" s="299"/>
      <c r="F36" s="299"/>
      <c r="G36" s="299"/>
      <c r="H36" s="299"/>
      <c r="I36" s="299"/>
      <c r="J36" s="299"/>
      <c r="L36" s="119"/>
    </row>
    <row r="37" spans="1:12" s="86" customFormat="1" ht="30" customHeight="1" thickBot="1" x14ac:dyDescent="0.3">
      <c r="A37" s="87">
        <v>22</v>
      </c>
      <c r="B37" s="144" t="s">
        <v>172</v>
      </c>
      <c r="C37" s="89">
        <v>20</v>
      </c>
      <c r="D37" s="87" t="s">
        <v>1</v>
      </c>
      <c r="E37" s="90"/>
      <c r="F37" s="91"/>
      <c r="G37" s="92">
        <f t="shared" ref="G37:G39" si="15">C37*F37</f>
        <v>0</v>
      </c>
      <c r="H37" s="92">
        <f t="shared" ref="H37:H39" si="16">G37*0.095</f>
        <v>0</v>
      </c>
      <c r="I37" s="92">
        <f t="shared" ref="I37:I39" si="17">G37+H37</f>
        <v>0</v>
      </c>
      <c r="J37" s="105"/>
      <c r="L37" s="119"/>
    </row>
    <row r="38" spans="1:12" s="86" customFormat="1" ht="30" customHeight="1" x14ac:dyDescent="0.25">
      <c r="A38" s="87">
        <v>23</v>
      </c>
      <c r="B38" s="144" t="s">
        <v>171</v>
      </c>
      <c r="C38" s="189">
        <v>1700</v>
      </c>
      <c r="D38" s="87" t="s">
        <v>1</v>
      </c>
      <c r="E38" s="90"/>
      <c r="F38" s="91"/>
      <c r="G38" s="92">
        <f t="shared" si="15"/>
        <v>0</v>
      </c>
      <c r="H38" s="92">
        <f t="shared" si="16"/>
        <v>0</v>
      </c>
      <c r="I38" s="92">
        <f t="shared" si="17"/>
        <v>0</v>
      </c>
      <c r="J38" s="105"/>
      <c r="L38" s="119"/>
    </row>
    <row r="39" spans="1:12" s="86" customFormat="1" ht="30" customHeight="1" x14ac:dyDescent="0.25">
      <c r="A39" s="133">
        <v>24</v>
      </c>
      <c r="B39" s="144" t="s">
        <v>302</v>
      </c>
      <c r="C39" s="89">
        <v>60</v>
      </c>
      <c r="D39" s="87" t="s">
        <v>1</v>
      </c>
      <c r="E39" s="90"/>
      <c r="F39" s="91"/>
      <c r="G39" s="92">
        <f t="shared" si="15"/>
        <v>0</v>
      </c>
      <c r="H39" s="92">
        <f t="shared" si="16"/>
        <v>0</v>
      </c>
      <c r="I39" s="92">
        <f t="shared" si="17"/>
        <v>0</v>
      </c>
      <c r="J39" s="105"/>
    </row>
    <row r="40" spans="1:12" s="86" customFormat="1" ht="20.100000000000001" customHeight="1" x14ac:dyDescent="0.25">
      <c r="A40" s="88"/>
      <c r="B40" s="103" t="s">
        <v>430</v>
      </c>
      <c r="C40" s="93"/>
      <c r="D40" s="94" t="s">
        <v>7</v>
      </c>
      <c r="E40" s="94" t="s">
        <v>7</v>
      </c>
      <c r="F40" s="95" t="s">
        <v>7</v>
      </c>
      <c r="G40" s="96">
        <f>SUM(G37:G39)</f>
        <v>0</v>
      </c>
      <c r="H40" s="96">
        <f>SUM(H37:H39)</f>
        <v>0</v>
      </c>
      <c r="I40" s="96">
        <f>SUM(I37:I39)</f>
        <v>0</v>
      </c>
      <c r="J40" s="97">
        <f>SUM(J37:J39)</f>
        <v>0</v>
      </c>
    </row>
    <row r="41" spans="1:12" s="156" customFormat="1" ht="17.100000000000001" customHeight="1" x14ac:dyDescent="0.3">
      <c r="A41" s="190"/>
      <c r="B41" s="191"/>
      <c r="C41" s="192"/>
      <c r="D41" s="193"/>
      <c r="E41" s="191"/>
      <c r="F41" s="191"/>
      <c r="G41" s="191"/>
      <c r="H41" s="191"/>
      <c r="I41" s="191"/>
      <c r="J41" s="191"/>
    </row>
    <row r="42" spans="1:12" s="159" customFormat="1" ht="12.9" customHeight="1" x14ac:dyDescent="0.3">
      <c r="A42" s="177" t="s">
        <v>38</v>
      </c>
      <c r="B42" s="154"/>
      <c r="C42" s="175"/>
      <c r="D42" s="176"/>
      <c r="E42" s="154"/>
      <c r="F42" s="154"/>
      <c r="G42" s="154"/>
      <c r="H42" s="154"/>
      <c r="I42" s="154"/>
      <c r="J42" s="154"/>
    </row>
    <row r="43" spans="1:12" s="159" customFormat="1" ht="12.9" customHeight="1" x14ac:dyDescent="0.3">
      <c r="A43" s="301" t="s">
        <v>257</v>
      </c>
      <c r="B43" s="301"/>
      <c r="C43" s="301"/>
      <c r="D43" s="301"/>
      <c r="E43" s="301"/>
      <c r="F43" s="301"/>
      <c r="G43" s="301"/>
      <c r="H43" s="301"/>
      <c r="I43" s="301"/>
      <c r="J43" s="301"/>
    </row>
    <row r="44" spans="1:12" s="159" customFormat="1" ht="12.9" customHeight="1" x14ac:dyDescent="0.3">
      <c r="A44" s="301" t="s">
        <v>258</v>
      </c>
      <c r="B44" s="301"/>
      <c r="C44" s="301"/>
      <c r="D44" s="301"/>
      <c r="E44" s="301"/>
      <c r="F44" s="301"/>
      <c r="G44" s="301"/>
      <c r="H44" s="301"/>
      <c r="I44" s="301"/>
      <c r="J44" s="301"/>
    </row>
    <row r="45" spans="1:12" s="159" customFormat="1" ht="12.9" customHeight="1" x14ac:dyDescent="0.3">
      <c r="A45" s="300" t="s">
        <v>259</v>
      </c>
      <c r="B45" s="300"/>
      <c r="C45" s="300"/>
      <c r="D45" s="300"/>
      <c r="E45" s="300"/>
      <c r="F45" s="300"/>
      <c r="G45" s="300"/>
      <c r="H45" s="300"/>
      <c r="I45" s="300"/>
      <c r="J45" s="300"/>
    </row>
    <row r="46" spans="1:12" s="156" customFormat="1" ht="17.100000000000001" customHeight="1" x14ac:dyDescent="0.25">
      <c r="E46" s="15"/>
    </row>
    <row r="47" spans="1:12" s="156" customFormat="1" ht="17.100000000000001" customHeight="1" x14ac:dyDescent="0.25">
      <c r="E47" s="15"/>
    </row>
    <row r="48" spans="1:12" s="172" customFormat="1" ht="15" customHeight="1" x14ac:dyDescent="0.3">
      <c r="A48" s="280" t="s">
        <v>26</v>
      </c>
      <c r="B48" s="280"/>
      <c r="C48" s="280"/>
      <c r="D48" s="280"/>
      <c r="E48" s="280"/>
      <c r="F48" s="280"/>
      <c r="G48" s="280"/>
      <c r="H48" s="280"/>
      <c r="I48" s="280"/>
      <c r="J48" s="280"/>
    </row>
    <row r="49" spans="1:10" s="172" customFormat="1" ht="23.25" customHeight="1" x14ac:dyDescent="0.3">
      <c r="A49" s="283" t="s">
        <v>86</v>
      </c>
      <c r="B49" s="284"/>
      <c r="C49" s="284"/>
      <c r="D49" s="284"/>
      <c r="E49" s="284"/>
      <c r="F49" s="284"/>
      <c r="G49" s="284"/>
      <c r="H49" s="284"/>
      <c r="I49" s="284"/>
      <c r="J49" s="284"/>
    </row>
    <row r="50" spans="1:10" s="276" customFormat="1" ht="12.75" customHeight="1" x14ac:dyDescent="0.3">
      <c r="A50" s="283" t="s">
        <v>79</v>
      </c>
    </row>
    <row r="51" spans="1:10" s="183" customFormat="1" ht="12.75" customHeight="1" x14ac:dyDescent="0.3">
      <c r="A51" s="281" t="s">
        <v>80</v>
      </c>
      <c r="B51" s="281"/>
      <c r="C51" s="281"/>
      <c r="D51" s="281"/>
      <c r="E51" s="281"/>
      <c r="F51" s="281"/>
      <c r="G51" s="281"/>
      <c r="H51" s="281"/>
      <c r="I51" s="281"/>
      <c r="J51" s="281"/>
    </row>
    <row r="52" spans="1:10" s="183" customFormat="1" ht="15" customHeight="1" x14ac:dyDescent="0.3">
      <c r="A52" s="281" t="s">
        <v>81</v>
      </c>
      <c r="B52" s="281"/>
      <c r="C52" s="281"/>
      <c r="D52" s="281"/>
      <c r="E52" s="281"/>
      <c r="F52" s="281"/>
      <c r="G52" s="281"/>
      <c r="H52" s="281"/>
      <c r="I52" s="281"/>
      <c r="J52" s="281"/>
    </row>
    <row r="53" spans="1:10" s="282" customFormat="1" ht="15" customHeight="1" x14ac:dyDescent="0.3">
      <c r="A53" s="281" t="s">
        <v>82</v>
      </c>
    </row>
    <row r="54" spans="1:10" s="282" customFormat="1" ht="15" customHeight="1" x14ac:dyDescent="0.3">
      <c r="A54" s="281" t="s">
        <v>83</v>
      </c>
    </row>
    <row r="55" spans="1:10" s="217" customFormat="1" ht="22.5" customHeight="1" x14ac:dyDescent="0.3">
      <c r="A55" s="269" t="s">
        <v>342</v>
      </c>
      <c r="B55" s="270"/>
      <c r="C55" s="270"/>
      <c r="D55" s="270"/>
      <c r="E55" s="270"/>
      <c r="F55" s="270"/>
      <c r="G55" s="270"/>
      <c r="H55" s="270"/>
      <c r="I55" s="270"/>
      <c r="J55" s="270"/>
    </row>
    <row r="56" spans="1:10" s="217" customFormat="1" ht="43.5" customHeight="1" x14ac:dyDescent="0.3">
      <c r="A56" s="269" t="s">
        <v>346</v>
      </c>
      <c r="B56" s="270"/>
      <c r="C56" s="270"/>
      <c r="D56" s="270"/>
      <c r="E56" s="270"/>
      <c r="F56" s="270"/>
      <c r="G56" s="270"/>
      <c r="H56" s="270"/>
      <c r="I56" s="270"/>
      <c r="J56" s="270"/>
    </row>
    <row r="57" spans="1:10" s="217" customFormat="1" ht="12.75" customHeight="1" x14ac:dyDescent="0.3">
      <c r="A57" s="216"/>
      <c r="B57" s="218"/>
      <c r="C57" s="218"/>
      <c r="D57" s="218"/>
      <c r="E57" s="218"/>
      <c r="F57" s="218"/>
      <c r="G57" s="218"/>
      <c r="H57" s="218"/>
      <c r="I57" s="218"/>
      <c r="J57" s="218"/>
    </row>
    <row r="58" spans="1:10" s="172" customFormat="1" ht="20.25" customHeight="1" x14ac:dyDescent="0.3">
      <c r="A58" s="172" t="s">
        <v>343</v>
      </c>
      <c r="B58" s="184"/>
      <c r="C58" s="180"/>
    </row>
    <row r="59" spans="1:10" s="172" customFormat="1" ht="15" customHeight="1" x14ac:dyDescent="0.3">
      <c r="B59" s="184"/>
      <c r="C59" s="180"/>
    </row>
    <row r="60" spans="1:10" s="173" customFormat="1" ht="13.8" x14ac:dyDescent="0.3">
      <c r="A60" s="173" t="s">
        <v>40</v>
      </c>
      <c r="B60" s="181"/>
      <c r="C60" s="182"/>
      <c r="E60" s="173" t="s">
        <v>8</v>
      </c>
      <c r="I60" s="173" t="s">
        <v>2</v>
      </c>
    </row>
  </sheetData>
  <mergeCells count="22">
    <mergeCell ref="A11:J11"/>
    <mergeCell ref="A24:J24"/>
    <mergeCell ref="A36:J36"/>
    <mergeCell ref="A1:C1"/>
    <mergeCell ref="F1:J1"/>
    <mergeCell ref="A2:E2"/>
    <mergeCell ref="F2:J2"/>
    <mergeCell ref="A3:E3"/>
    <mergeCell ref="A4:E4"/>
    <mergeCell ref="A7:J7"/>
    <mergeCell ref="A43:J43"/>
    <mergeCell ref="A44:J44"/>
    <mergeCell ref="A45:J45"/>
    <mergeCell ref="A48:J48"/>
    <mergeCell ref="A49:J49"/>
    <mergeCell ref="A55:J55"/>
    <mergeCell ref="A56:J56"/>
    <mergeCell ref="A50:XFD50"/>
    <mergeCell ref="A51:J51"/>
    <mergeCell ref="A52:J52"/>
    <mergeCell ref="A53:XFD53"/>
    <mergeCell ref="A54:XFD5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37:J39 J25:J34" xr:uid="{00000000-0002-0000-0600-000000000000}">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rowBreaks count="2" manualBreakCount="2">
    <brk id="23" max="9" man="1"/>
    <brk id="35"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FF66"/>
    <pageSetUpPr fitToPage="1"/>
  </sheetPr>
  <dimension ref="A1:K90"/>
  <sheetViews>
    <sheetView view="pageBreakPreview" topLeftCell="A70" zoomScale="120" zoomScaleNormal="120" zoomScaleSheetLayoutView="120" workbookViewId="0">
      <selection activeCell="K73" sqref="K73"/>
    </sheetView>
  </sheetViews>
  <sheetFormatPr defaultColWidth="9.33203125" defaultRowHeight="14.4" x14ac:dyDescent="0.3"/>
  <cols>
    <col min="1" max="1" width="3.44140625" style="2" customWidth="1"/>
    <col min="2" max="2" width="32.6640625" style="44" customWidth="1"/>
    <col min="3" max="3" width="7" style="2" customWidth="1"/>
    <col min="4" max="4" width="5.33203125" style="2" customWidth="1"/>
    <col min="5" max="5" width="16.6640625" style="2" customWidth="1"/>
    <col min="6" max="9" width="11.5546875" style="2" customWidth="1"/>
    <col min="10" max="10" width="11.5546875" style="71" customWidth="1"/>
    <col min="11" max="16384" width="9.33203125" style="2"/>
  </cols>
  <sheetData>
    <row r="1" spans="1:10" s="225" customFormat="1" x14ac:dyDescent="0.3">
      <c r="A1" s="274"/>
      <c r="B1" s="274"/>
      <c r="C1" s="274"/>
      <c r="D1" s="223"/>
      <c r="E1" s="224"/>
      <c r="F1" s="287" t="s">
        <v>341</v>
      </c>
      <c r="G1" s="282"/>
      <c r="H1" s="282"/>
      <c r="I1" s="282"/>
      <c r="J1" s="282"/>
    </row>
    <row r="2" spans="1:10" s="225" customFormat="1" x14ac:dyDescent="0.3">
      <c r="A2" s="274" t="s">
        <v>338</v>
      </c>
      <c r="B2" s="274"/>
      <c r="C2" s="274"/>
      <c r="D2" s="274"/>
      <c r="E2" s="274"/>
      <c r="F2" s="274"/>
      <c r="G2" s="274"/>
      <c r="H2" s="274"/>
      <c r="I2" s="274"/>
      <c r="J2" s="274"/>
    </row>
    <row r="3" spans="1:10" s="225" customFormat="1" x14ac:dyDescent="0.3">
      <c r="A3" s="274" t="s">
        <v>339</v>
      </c>
      <c r="B3" s="274"/>
      <c r="C3" s="274"/>
      <c r="D3" s="274"/>
      <c r="E3" s="274"/>
      <c r="F3" s="224"/>
      <c r="G3" s="226"/>
      <c r="H3" s="226"/>
      <c r="I3" s="227"/>
      <c r="J3" s="227"/>
    </row>
    <row r="4" spans="1:10" s="225" customFormat="1" x14ac:dyDescent="0.3">
      <c r="A4" s="274" t="s">
        <v>340</v>
      </c>
      <c r="B4" s="274"/>
      <c r="C4" s="274"/>
      <c r="D4" s="274"/>
      <c r="E4" s="274"/>
      <c r="F4" s="224"/>
      <c r="G4" s="226"/>
      <c r="H4" s="226"/>
      <c r="I4" s="227"/>
      <c r="J4" s="227"/>
    </row>
    <row r="5" spans="1:10" s="225" customFormat="1" x14ac:dyDescent="0.3">
      <c r="A5" s="222"/>
      <c r="B5" s="222"/>
      <c r="C5" s="222"/>
      <c r="D5" s="222"/>
      <c r="E5" s="222"/>
      <c r="F5" s="224"/>
      <c r="G5" s="226"/>
      <c r="H5" s="226"/>
      <c r="I5" s="227"/>
      <c r="J5" s="227"/>
    </row>
    <row r="6" spans="1:10" s="6" customFormat="1" ht="6" customHeight="1" x14ac:dyDescent="0.15">
      <c r="B6" s="42"/>
      <c r="J6" s="72"/>
    </row>
    <row r="7" spans="1:10" s="35" customFormat="1" ht="18" customHeight="1" x14ac:dyDescent="0.35">
      <c r="A7" s="277" t="s">
        <v>303</v>
      </c>
      <c r="B7" s="277"/>
      <c r="C7" s="277"/>
      <c r="D7" s="277"/>
      <c r="E7" s="277"/>
      <c r="F7" s="277"/>
      <c r="G7" s="277"/>
      <c r="H7" s="277"/>
      <c r="I7" s="277"/>
      <c r="J7" s="277"/>
    </row>
    <row r="8" spans="1:10" s="6" customFormat="1" ht="6" customHeight="1" x14ac:dyDescent="0.15">
      <c r="B8" s="212"/>
      <c r="C8" s="13"/>
      <c r="J8" s="72"/>
    </row>
    <row r="9" spans="1:10" s="7" customFormat="1" ht="51" customHeight="1" x14ac:dyDescent="0.2">
      <c r="A9" s="29" t="s">
        <v>3</v>
      </c>
      <c r="B9" s="60" t="s">
        <v>4</v>
      </c>
      <c r="C9" s="30" t="s">
        <v>5</v>
      </c>
      <c r="D9" s="30" t="s">
        <v>30</v>
      </c>
      <c r="E9" s="31" t="s">
        <v>6</v>
      </c>
      <c r="F9" s="31" t="s">
        <v>20</v>
      </c>
      <c r="G9" s="31" t="s">
        <v>21</v>
      </c>
      <c r="H9" s="31" t="s">
        <v>39</v>
      </c>
      <c r="I9" s="31" t="s">
        <v>24</v>
      </c>
      <c r="J9" s="77" t="s">
        <v>77</v>
      </c>
    </row>
    <row r="10" spans="1:10" s="7" customFormat="1" ht="12.75" customHeight="1" x14ac:dyDescent="0.2">
      <c r="A10" s="32">
        <v>1</v>
      </c>
      <c r="B10" s="63">
        <v>2</v>
      </c>
      <c r="C10" s="33">
        <v>3</v>
      </c>
      <c r="D10" s="33">
        <v>4</v>
      </c>
      <c r="E10" s="33">
        <v>5</v>
      </c>
      <c r="F10" s="33">
        <v>6</v>
      </c>
      <c r="G10" s="34" t="s">
        <v>22</v>
      </c>
      <c r="H10" s="33" t="s">
        <v>23</v>
      </c>
      <c r="I10" s="34" t="s">
        <v>25</v>
      </c>
      <c r="J10" s="78">
        <v>10</v>
      </c>
    </row>
    <row r="11" spans="1:10" s="8" customFormat="1" ht="15.75" customHeight="1" x14ac:dyDescent="0.25">
      <c r="A11" s="278" t="s">
        <v>431</v>
      </c>
      <c r="B11" s="279"/>
      <c r="C11" s="279"/>
      <c r="D11" s="279"/>
      <c r="E11" s="279"/>
      <c r="F11" s="279"/>
      <c r="G11" s="279"/>
      <c r="H11" s="279"/>
      <c r="I11" s="279"/>
      <c r="J11" s="279"/>
    </row>
    <row r="12" spans="1:10" s="86" customFormat="1" ht="20.100000000000001" customHeight="1" x14ac:dyDescent="0.25">
      <c r="A12" s="87">
        <v>1</v>
      </c>
      <c r="B12" s="250" t="s">
        <v>71</v>
      </c>
      <c r="C12" s="89">
        <v>1800</v>
      </c>
      <c r="D12" s="87" t="s">
        <v>1</v>
      </c>
      <c r="E12" s="90"/>
      <c r="F12" s="91"/>
      <c r="G12" s="92">
        <f t="shared" ref="G12:G34" si="0">C12*F12</f>
        <v>0</v>
      </c>
      <c r="H12" s="92">
        <f t="shared" ref="H12:H34" si="1">G12*0.095</f>
        <v>0</v>
      </c>
      <c r="I12" s="92">
        <f t="shared" ref="I12:I34" si="2">G12+H12</f>
        <v>0</v>
      </c>
      <c r="J12" s="105"/>
    </row>
    <row r="13" spans="1:10" s="86" customFormat="1" ht="20.100000000000001" customHeight="1" x14ac:dyDescent="0.25">
      <c r="A13" s="133">
        <v>2</v>
      </c>
      <c r="B13" s="149" t="s">
        <v>72</v>
      </c>
      <c r="C13" s="239">
        <v>700</v>
      </c>
      <c r="D13" s="87" t="s">
        <v>1</v>
      </c>
      <c r="E13" s="90"/>
      <c r="F13" s="91"/>
      <c r="G13" s="92">
        <f t="shared" si="0"/>
        <v>0</v>
      </c>
      <c r="H13" s="92">
        <f t="shared" si="1"/>
        <v>0</v>
      </c>
      <c r="I13" s="92">
        <f t="shared" si="2"/>
        <v>0</v>
      </c>
      <c r="J13" s="105"/>
    </row>
    <row r="14" spans="1:10" s="86" customFormat="1" ht="20.100000000000001" customHeight="1" x14ac:dyDescent="0.25">
      <c r="A14" s="242">
        <v>3</v>
      </c>
      <c r="B14" s="250" t="s">
        <v>649</v>
      </c>
      <c r="C14" s="239">
        <v>700</v>
      </c>
      <c r="D14" s="87" t="s">
        <v>1</v>
      </c>
      <c r="E14" s="90"/>
      <c r="F14" s="91"/>
      <c r="G14" s="92">
        <f t="shared" si="0"/>
        <v>0</v>
      </c>
      <c r="H14" s="92">
        <f t="shared" si="1"/>
        <v>0</v>
      </c>
      <c r="I14" s="92">
        <f t="shared" si="2"/>
        <v>0</v>
      </c>
      <c r="J14" s="105"/>
    </row>
    <row r="15" spans="1:10" s="86" customFormat="1" ht="20.100000000000001" customHeight="1" x14ac:dyDescent="0.25">
      <c r="A15" s="242">
        <v>4</v>
      </c>
      <c r="B15" s="149" t="s">
        <v>73</v>
      </c>
      <c r="C15" s="89">
        <v>10</v>
      </c>
      <c r="D15" s="87" t="s">
        <v>1</v>
      </c>
      <c r="E15" s="90"/>
      <c r="F15" s="91"/>
      <c r="G15" s="92">
        <f t="shared" si="0"/>
        <v>0</v>
      </c>
      <c r="H15" s="92">
        <f t="shared" si="1"/>
        <v>0</v>
      </c>
      <c r="I15" s="92">
        <f t="shared" si="2"/>
        <v>0</v>
      </c>
      <c r="J15" s="105"/>
    </row>
    <row r="16" spans="1:10" s="241" customFormat="1" ht="20.100000000000001" customHeight="1" x14ac:dyDescent="0.25">
      <c r="A16" s="242">
        <v>5</v>
      </c>
      <c r="B16" s="250" t="s">
        <v>583</v>
      </c>
      <c r="C16" s="246">
        <v>20</v>
      </c>
      <c r="D16" s="242" t="s">
        <v>1</v>
      </c>
      <c r="E16" s="243"/>
      <c r="F16" s="244"/>
      <c r="G16" s="247">
        <f t="shared" ref="G16" si="3">C16*F16</f>
        <v>0</v>
      </c>
      <c r="H16" s="247">
        <f t="shared" ref="H16" si="4">G16*0.095</f>
        <v>0</v>
      </c>
      <c r="I16" s="247">
        <f t="shared" ref="I16" si="5">G16+H16</f>
        <v>0</v>
      </c>
      <c r="J16" s="239"/>
    </row>
    <row r="17" spans="1:10" s="86" customFormat="1" ht="20.100000000000001" customHeight="1" x14ac:dyDescent="0.25">
      <c r="A17" s="242">
        <v>6</v>
      </c>
      <c r="B17" s="149" t="s">
        <v>330</v>
      </c>
      <c r="C17" s="89">
        <v>90</v>
      </c>
      <c r="D17" s="87" t="s">
        <v>1</v>
      </c>
      <c r="E17" s="90"/>
      <c r="F17" s="91"/>
      <c r="G17" s="92">
        <f t="shared" si="0"/>
        <v>0</v>
      </c>
      <c r="H17" s="92">
        <f t="shared" si="1"/>
        <v>0</v>
      </c>
      <c r="I17" s="92">
        <f t="shared" si="2"/>
        <v>0</v>
      </c>
      <c r="J17" s="105"/>
    </row>
    <row r="18" spans="1:10" s="86" customFormat="1" ht="20.100000000000001" customHeight="1" x14ac:dyDescent="0.25">
      <c r="A18" s="242">
        <v>7</v>
      </c>
      <c r="B18" s="149" t="s">
        <v>304</v>
      </c>
      <c r="C18" s="89">
        <v>60</v>
      </c>
      <c r="D18" s="87" t="s">
        <v>1</v>
      </c>
      <c r="E18" s="90"/>
      <c r="F18" s="91"/>
      <c r="G18" s="92">
        <f t="shared" si="0"/>
        <v>0</v>
      </c>
      <c r="H18" s="92">
        <f t="shared" si="1"/>
        <v>0</v>
      </c>
      <c r="I18" s="92">
        <f t="shared" si="2"/>
        <v>0</v>
      </c>
      <c r="J18" s="105"/>
    </row>
    <row r="19" spans="1:10" s="86" customFormat="1" ht="20.100000000000001" customHeight="1" x14ac:dyDescent="0.25">
      <c r="A19" s="242">
        <v>8</v>
      </c>
      <c r="B19" s="149" t="s">
        <v>305</v>
      </c>
      <c r="C19" s="89">
        <v>350</v>
      </c>
      <c r="D19" s="87" t="s">
        <v>1</v>
      </c>
      <c r="E19" s="90"/>
      <c r="F19" s="91"/>
      <c r="G19" s="92">
        <f t="shared" si="0"/>
        <v>0</v>
      </c>
      <c r="H19" s="92">
        <f t="shared" si="1"/>
        <v>0</v>
      </c>
      <c r="I19" s="92">
        <f t="shared" si="2"/>
        <v>0</v>
      </c>
      <c r="J19" s="105"/>
    </row>
    <row r="20" spans="1:10" s="241" customFormat="1" ht="20.100000000000001" customHeight="1" x14ac:dyDescent="0.25">
      <c r="A20" s="242">
        <v>9</v>
      </c>
      <c r="B20" s="250" t="s">
        <v>650</v>
      </c>
      <c r="C20" s="246">
        <v>750</v>
      </c>
      <c r="D20" s="242" t="s">
        <v>1</v>
      </c>
      <c r="E20" s="243"/>
      <c r="F20" s="244"/>
      <c r="G20" s="247">
        <f t="shared" ref="G20" si="6">C20*F20</f>
        <v>0</v>
      </c>
      <c r="H20" s="247">
        <f t="shared" ref="H20" si="7">G20*0.095</f>
        <v>0</v>
      </c>
      <c r="I20" s="247">
        <f t="shared" ref="I20" si="8">G20+H20</f>
        <v>0</v>
      </c>
      <c r="J20" s="239"/>
    </row>
    <row r="21" spans="1:10" s="86" customFormat="1" ht="20.100000000000001" customHeight="1" x14ac:dyDescent="0.25">
      <c r="A21" s="242">
        <v>10</v>
      </c>
      <c r="B21" s="250" t="s">
        <v>185</v>
      </c>
      <c r="C21" s="89">
        <v>750</v>
      </c>
      <c r="D21" s="87" t="s">
        <v>1</v>
      </c>
      <c r="E21" s="90"/>
      <c r="F21" s="91"/>
      <c r="G21" s="92">
        <f t="shared" si="0"/>
        <v>0</v>
      </c>
      <c r="H21" s="92">
        <f t="shared" si="1"/>
        <v>0</v>
      </c>
      <c r="I21" s="92">
        <f t="shared" si="2"/>
        <v>0</v>
      </c>
      <c r="J21" s="105"/>
    </row>
    <row r="22" spans="1:10" s="86" customFormat="1" ht="25.5" customHeight="1" x14ac:dyDescent="0.25">
      <c r="A22" s="242">
        <v>11</v>
      </c>
      <c r="B22" s="250" t="s">
        <v>536</v>
      </c>
      <c r="C22" s="89">
        <v>900</v>
      </c>
      <c r="D22" s="87" t="s">
        <v>1</v>
      </c>
      <c r="E22" s="90"/>
      <c r="F22" s="91"/>
      <c r="G22" s="92">
        <f t="shared" si="0"/>
        <v>0</v>
      </c>
      <c r="H22" s="92">
        <f t="shared" si="1"/>
        <v>0</v>
      </c>
      <c r="I22" s="92">
        <f t="shared" si="2"/>
        <v>0</v>
      </c>
      <c r="J22" s="105"/>
    </row>
    <row r="23" spans="1:10" s="86" customFormat="1" ht="33.75" customHeight="1" x14ac:dyDescent="0.25">
      <c r="A23" s="242">
        <v>12</v>
      </c>
      <c r="B23" s="250" t="s">
        <v>580</v>
      </c>
      <c r="C23" s="89">
        <v>650</v>
      </c>
      <c r="D23" s="87" t="s">
        <v>1</v>
      </c>
      <c r="E23" s="90"/>
      <c r="F23" s="91"/>
      <c r="G23" s="92">
        <f t="shared" si="0"/>
        <v>0</v>
      </c>
      <c r="H23" s="92">
        <f t="shared" si="1"/>
        <v>0</v>
      </c>
      <c r="I23" s="92">
        <f t="shared" si="2"/>
        <v>0</v>
      </c>
      <c r="J23" s="105"/>
    </row>
    <row r="24" spans="1:10" s="86" customFormat="1" ht="27" customHeight="1" x14ac:dyDescent="0.25">
      <c r="A24" s="242">
        <v>13</v>
      </c>
      <c r="B24" s="149" t="s">
        <v>581</v>
      </c>
      <c r="C24" s="239">
        <v>600</v>
      </c>
      <c r="D24" s="87" t="s">
        <v>1</v>
      </c>
      <c r="E24" s="90"/>
      <c r="F24" s="91"/>
      <c r="G24" s="92">
        <f t="shared" si="0"/>
        <v>0</v>
      </c>
      <c r="H24" s="92">
        <f t="shared" si="1"/>
        <v>0</v>
      </c>
      <c r="I24" s="92">
        <f t="shared" si="2"/>
        <v>0</v>
      </c>
      <c r="J24" s="105"/>
    </row>
    <row r="25" spans="1:10" s="86" customFormat="1" ht="29.25" customHeight="1" x14ac:dyDescent="0.25">
      <c r="A25" s="242">
        <v>14</v>
      </c>
      <c r="B25" s="260" t="s">
        <v>657</v>
      </c>
      <c r="C25" s="89">
        <v>2000</v>
      </c>
      <c r="D25" s="87" t="s">
        <v>1</v>
      </c>
      <c r="E25" s="90"/>
      <c r="F25" s="91"/>
      <c r="G25" s="92">
        <f t="shared" si="0"/>
        <v>0</v>
      </c>
      <c r="H25" s="92">
        <f t="shared" si="1"/>
        <v>0</v>
      </c>
      <c r="I25" s="92">
        <f t="shared" si="2"/>
        <v>0</v>
      </c>
      <c r="J25" s="105"/>
    </row>
    <row r="26" spans="1:10" s="86" customFormat="1" ht="20.100000000000001" customHeight="1" x14ac:dyDescent="0.25">
      <c r="A26" s="242">
        <v>15</v>
      </c>
      <c r="B26" s="149" t="s">
        <v>489</v>
      </c>
      <c r="C26" s="89">
        <v>100</v>
      </c>
      <c r="D26" s="87" t="s">
        <v>1</v>
      </c>
      <c r="E26" s="90"/>
      <c r="F26" s="91"/>
      <c r="G26" s="92">
        <f t="shared" si="0"/>
        <v>0</v>
      </c>
      <c r="H26" s="92">
        <f t="shared" si="1"/>
        <v>0</v>
      </c>
      <c r="I26" s="92">
        <f t="shared" si="2"/>
        <v>0</v>
      </c>
      <c r="J26" s="105"/>
    </row>
    <row r="27" spans="1:10" s="86" customFormat="1" ht="20.100000000000001" customHeight="1" x14ac:dyDescent="0.25">
      <c r="A27" s="242">
        <v>16</v>
      </c>
      <c r="B27" s="149" t="s">
        <v>306</v>
      </c>
      <c r="C27" s="89">
        <v>300</v>
      </c>
      <c r="D27" s="87" t="s">
        <v>1</v>
      </c>
      <c r="E27" s="90"/>
      <c r="F27" s="91"/>
      <c r="G27" s="92">
        <f t="shared" si="0"/>
        <v>0</v>
      </c>
      <c r="H27" s="92">
        <f t="shared" si="1"/>
        <v>0</v>
      </c>
      <c r="I27" s="92">
        <f t="shared" si="2"/>
        <v>0</v>
      </c>
      <c r="J27" s="105"/>
    </row>
    <row r="28" spans="1:10" s="86" customFormat="1" ht="20.100000000000001" customHeight="1" x14ac:dyDescent="0.25">
      <c r="A28" s="242">
        <v>17</v>
      </c>
      <c r="B28" s="149" t="s">
        <v>307</v>
      </c>
      <c r="C28" s="89">
        <v>200</v>
      </c>
      <c r="D28" s="87" t="s">
        <v>1</v>
      </c>
      <c r="E28" s="90"/>
      <c r="F28" s="91"/>
      <c r="G28" s="92">
        <f t="shared" si="0"/>
        <v>0</v>
      </c>
      <c r="H28" s="92">
        <f t="shared" si="1"/>
        <v>0</v>
      </c>
      <c r="I28" s="92">
        <f t="shared" si="2"/>
        <v>0</v>
      </c>
      <c r="J28" s="105"/>
    </row>
    <row r="29" spans="1:10" s="241" customFormat="1" ht="20.25" customHeight="1" x14ac:dyDescent="0.25">
      <c r="A29" s="242">
        <v>18</v>
      </c>
      <c r="B29" s="250" t="s">
        <v>186</v>
      </c>
      <c r="C29" s="246">
        <v>1000</v>
      </c>
      <c r="D29" s="242" t="s">
        <v>1</v>
      </c>
      <c r="E29" s="243"/>
      <c r="F29" s="244"/>
      <c r="G29" s="247">
        <f t="shared" ref="G29" si="9">C29*F29</f>
        <v>0</v>
      </c>
      <c r="H29" s="247">
        <f t="shared" ref="H29" si="10">G29*0.095</f>
        <v>0</v>
      </c>
      <c r="I29" s="247">
        <f t="shared" ref="I29" si="11">G29+H29</f>
        <v>0</v>
      </c>
      <c r="J29" s="239"/>
    </row>
    <row r="30" spans="1:10" s="156" customFormat="1" ht="26.25" customHeight="1" x14ac:dyDescent="0.25">
      <c r="A30" s="242">
        <v>19</v>
      </c>
      <c r="B30" s="260" t="s">
        <v>678</v>
      </c>
      <c r="C30" s="162">
        <v>300</v>
      </c>
      <c r="D30" s="160" t="s">
        <v>1</v>
      </c>
      <c r="E30" s="163"/>
      <c r="F30" s="164"/>
      <c r="G30" s="165">
        <f t="shared" si="0"/>
        <v>0</v>
      </c>
      <c r="H30" s="165">
        <f t="shared" si="1"/>
        <v>0</v>
      </c>
      <c r="I30" s="165">
        <f t="shared" si="2"/>
        <v>0</v>
      </c>
      <c r="J30" s="185"/>
    </row>
    <row r="31" spans="1:10" s="156" customFormat="1" ht="20.100000000000001" customHeight="1" x14ac:dyDescent="0.25">
      <c r="A31" s="242">
        <v>20</v>
      </c>
      <c r="B31" s="149" t="s">
        <v>15</v>
      </c>
      <c r="C31" s="162">
        <v>430</v>
      </c>
      <c r="D31" s="160" t="s">
        <v>1</v>
      </c>
      <c r="E31" s="163"/>
      <c r="F31" s="164"/>
      <c r="G31" s="165">
        <f t="shared" si="0"/>
        <v>0</v>
      </c>
      <c r="H31" s="165">
        <f t="shared" si="1"/>
        <v>0</v>
      </c>
      <c r="I31" s="165">
        <f t="shared" si="2"/>
        <v>0</v>
      </c>
      <c r="J31" s="185"/>
    </row>
    <row r="32" spans="1:10" s="156" customFormat="1" ht="20.100000000000001" customHeight="1" x14ac:dyDescent="0.25">
      <c r="A32" s="242">
        <v>21</v>
      </c>
      <c r="B32" s="149" t="s">
        <v>74</v>
      </c>
      <c r="C32" s="162">
        <v>30</v>
      </c>
      <c r="D32" s="160" t="s">
        <v>1</v>
      </c>
      <c r="E32" s="163"/>
      <c r="F32" s="164"/>
      <c r="G32" s="165">
        <f t="shared" si="0"/>
        <v>0</v>
      </c>
      <c r="H32" s="165">
        <f t="shared" si="1"/>
        <v>0</v>
      </c>
      <c r="I32" s="165">
        <f t="shared" si="2"/>
        <v>0</v>
      </c>
      <c r="J32" s="185"/>
    </row>
    <row r="33" spans="1:10" s="156" customFormat="1" ht="24.75" customHeight="1" x14ac:dyDescent="0.25">
      <c r="A33" s="242">
        <v>22</v>
      </c>
      <c r="B33" s="260" t="s">
        <v>662</v>
      </c>
      <c r="C33" s="162">
        <v>110</v>
      </c>
      <c r="D33" s="160" t="s">
        <v>1</v>
      </c>
      <c r="E33" s="163"/>
      <c r="F33" s="164"/>
      <c r="G33" s="165">
        <f t="shared" si="0"/>
        <v>0</v>
      </c>
      <c r="H33" s="165">
        <f t="shared" si="1"/>
        <v>0</v>
      </c>
      <c r="I33" s="165">
        <f t="shared" si="2"/>
        <v>0</v>
      </c>
      <c r="J33" s="185"/>
    </row>
    <row r="34" spans="1:10" s="156" customFormat="1" ht="23.25" customHeight="1" x14ac:dyDescent="0.25">
      <c r="A34" s="242">
        <v>23</v>
      </c>
      <c r="B34" s="149" t="s">
        <v>187</v>
      </c>
      <c r="C34" s="162">
        <v>800</v>
      </c>
      <c r="D34" s="160" t="s">
        <v>1</v>
      </c>
      <c r="E34" s="163"/>
      <c r="F34" s="164"/>
      <c r="G34" s="165">
        <f t="shared" si="0"/>
        <v>0</v>
      </c>
      <c r="H34" s="165">
        <f t="shared" si="1"/>
        <v>0</v>
      </c>
      <c r="I34" s="165">
        <f t="shared" si="2"/>
        <v>0</v>
      </c>
      <c r="J34" s="185"/>
    </row>
    <row r="35" spans="1:10" s="86" customFormat="1" ht="20.100000000000001" customHeight="1" x14ac:dyDescent="0.25">
      <c r="A35" s="88"/>
      <c r="B35" s="103" t="s">
        <v>432</v>
      </c>
      <c r="C35" s="94" t="s">
        <v>7</v>
      </c>
      <c r="D35" s="94" t="s">
        <v>7</v>
      </c>
      <c r="E35" s="94" t="s">
        <v>7</v>
      </c>
      <c r="F35" s="95" t="s">
        <v>7</v>
      </c>
      <c r="G35" s="96">
        <f>SUM(G12:G34)</f>
        <v>0</v>
      </c>
      <c r="H35" s="96">
        <f>SUM(H12:H34)</f>
        <v>0</v>
      </c>
      <c r="I35" s="96">
        <f>SUM(I12:I34)</f>
        <v>0</v>
      </c>
      <c r="J35" s="97">
        <f>SUM(J12:J34)</f>
        <v>0</v>
      </c>
    </row>
    <row r="36" spans="1:10" s="86" customFormat="1" ht="15" customHeight="1" x14ac:dyDescent="0.25">
      <c r="A36" s="278" t="s">
        <v>433</v>
      </c>
      <c r="B36" s="279"/>
      <c r="C36" s="279"/>
      <c r="D36" s="279"/>
      <c r="E36" s="279"/>
      <c r="F36" s="279"/>
      <c r="G36" s="279"/>
      <c r="H36" s="279"/>
      <c r="I36" s="279"/>
      <c r="J36" s="279"/>
    </row>
    <row r="37" spans="1:10" s="86" customFormat="1" ht="20.100000000000001" customHeight="1" x14ac:dyDescent="0.25">
      <c r="A37" s="196">
        <v>24</v>
      </c>
      <c r="B37" s="250" t="s">
        <v>12</v>
      </c>
      <c r="C37" s="89">
        <v>100</v>
      </c>
      <c r="D37" s="87" t="s">
        <v>1</v>
      </c>
      <c r="E37" s="98"/>
      <c r="F37" s="91"/>
      <c r="G37" s="92">
        <f t="shared" ref="G37:G48" si="12">C37*F37</f>
        <v>0</v>
      </c>
      <c r="H37" s="92">
        <f t="shared" ref="H37:H48" si="13">G37*0.095</f>
        <v>0</v>
      </c>
      <c r="I37" s="92">
        <f t="shared" ref="I37:I48" si="14">G37+H37</f>
        <v>0</v>
      </c>
      <c r="J37" s="239" t="s">
        <v>7</v>
      </c>
    </row>
    <row r="38" spans="1:10" s="156" customFormat="1" ht="15.75" customHeight="1" x14ac:dyDescent="0.25">
      <c r="A38" s="160">
        <v>25</v>
      </c>
      <c r="B38" s="250" t="s">
        <v>586</v>
      </c>
      <c r="C38" s="162">
        <v>250</v>
      </c>
      <c r="D38" s="160" t="s">
        <v>1</v>
      </c>
      <c r="E38" s="170"/>
      <c r="F38" s="164"/>
      <c r="G38" s="165">
        <f t="shared" si="12"/>
        <v>0</v>
      </c>
      <c r="H38" s="165">
        <f t="shared" si="13"/>
        <v>0</v>
      </c>
      <c r="I38" s="165">
        <f t="shared" si="14"/>
        <v>0</v>
      </c>
      <c r="J38" s="239" t="s">
        <v>7</v>
      </c>
    </row>
    <row r="39" spans="1:10" s="156" customFormat="1" ht="15.75" customHeight="1" x14ac:dyDescent="0.25">
      <c r="A39" s="196">
        <v>26</v>
      </c>
      <c r="B39" s="149" t="s">
        <v>272</v>
      </c>
      <c r="C39" s="162">
        <v>150</v>
      </c>
      <c r="D39" s="160" t="s">
        <v>1</v>
      </c>
      <c r="E39" s="170"/>
      <c r="F39" s="164"/>
      <c r="G39" s="165">
        <f t="shared" si="12"/>
        <v>0</v>
      </c>
      <c r="H39" s="165">
        <f t="shared" si="13"/>
        <v>0</v>
      </c>
      <c r="I39" s="165">
        <f t="shared" si="14"/>
        <v>0</v>
      </c>
      <c r="J39" s="239" t="s">
        <v>7</v>
      </c>
    </row>
    <row r="40" spans="1:10" s="132" customFormat="1" ht="15.75" customHeight="1" x14ac:dyDescent="0.25">
      <c r="A40" s="242">
        <v>27</v>
      </c>
      <c r="B40" s="149" t="s">
        <v>273</v>
      </c>
      <c r="C40" s="135">
        <v>50</v>
      </c>
      <c r="D40" s="133" t="s">
        <v>1</v>
      </c>
      <c r="E40" s="143"/>
      <c r="F40" s="137"/>
      <c r="G40" s="138">
        <f t="shared" ref="G40" si="15">C40*F40</f>
        <v>0</v>
      </c>
      <c r="H40" s="138">
        <f t="shared" ref="H40" si="16">G40*0.095</f>
        <v>0</v>
      </c>
      <c r="I40" s="138">
        <f t="shared" ref="I40" si="17">G40+H40</f>
        <v>0</v>
      </c>
      <c r="J40" s="239" t="s">
        <v>7</v>
      </c>
    </row>
    <row r="41" spans="1:10" s="156" customFormat="1" ht="15.75" customHeight="1" x14ac:dyDescent="0.25">
      <c r="A41" s="196">
        <v>28</v>
      </c>
      <c r="B41" s="149" t="s">
        <v>274</v>
      </c>
      <c r="C41" s="162">
        <v>10</v>
      </c>
      <c r="D41" s="160" t="s">
        <v>1</v>
      </c>
      <c r="E41" s="170"/>
      <c r="F41" s="164"/>
      <c r="G41" s="165">
        <f t="shared" ref="G41:G43" si="18">C41*F41</f>
        <v>0</v>
      </c>
      <c r="H41" s="165">
        <f t="shared" ref="H41:H43" si="19">G41*0.095</f>
        <v>0</v>
      </c>
      <c r="I41" s="165">
        <f t="shared" ref="I41:I43" si="20">G41+H41</f>
        <v>0</v>
      </c>
      <c r="J41" s="239" t="s">
        <v>7</v>
      </c>
    </row>
    <row r="42" spans="1:10" s="241" customFormat="1" ht="20.100000000000001" customHeight="1" x14ac:dyDescent="0.25">
      <c r="A42" s="242">
        <v>29</v>
      </c>
      <c r="B42" s="250" t="s">
        <v>584</v>
      </c>
      <c r="C42" s="246">
        <v>100</v>
      </c>
      <c r="D42" s="242" t="s">
        <v>1</v>
      </c>
      <c r="E42" s="170"/>
      <c r="F42" s="244"/>
      <c r="G42" s="247">
        <f t="shared" ref="G42" si="21">C42*F42</f>
        <v>0</v>
      </c>
      <c r="H42" s="247">
        <f t="shared" ref="H42" si="22">G42*0.095</f>
        <v>0</v>
      </c>
      <c r="I42" s="247">
        <f t="shared" ref="I42" si="23">G42+H42</f>
        <v>0</v>
      </c>
      <c r="J42" s="239" t="s">
        <v>7</v>
      </c>
    </row>
    <row r="43" spans="1:10" s="241" customFormat="1" ht="20.100000000000001" customHeight="1" x14ac:dyDescent="0.25">
      <c r="A43" s="196">
        <v>30</v>
      </c>
      <c r="B43" s="250" t="s">
        <v>582</v>
      </c>
      <c r="C43" s="246">
        <v>60</v>
      </c>
      <c r="D43" s="242" t="s">
        <v>1</v>
      </c>
      <c r="E43" s="170"/>
      <c r="F43" s="244"/>
      <c r="G43" s="247">
        <f t="shared" si="18"/>
        <v>0</v>
      </c>
      <c r="H43" s="247">
        <f t="shared" si="19"/>
        <v>0</v>
      </c>
      <c r="I43" s="247">
        <f t="shared" si="20"/>
        <v>0</v>
      </c>
      <c r="J43" s="239" t="s">
        <v>7</v>
      </c>
    </row>
    <row r="44" spans="1:10" s="241" customFormat="1" ht="20.100000000000001" customHeight="1" x14ac:dyDescent="0.25">
      <c r="A44" s="242">
        <v>31</v>
      </c>
      <c r="B44" s="250" t="s">
        <v>585</v>
      </c>
      <c r="C44" s="246">
        <v>200</v>
      </c>
      <c r="D44" s="242" t="s">
        <v>1</v>
      </c>
      <c r="E44" s="170"/>
      <c r="F44" s="244"/>
      <c r="G44" s="247">
        <f t="shared" ref="G44" si="24">C44*F44</f>
        <v>0</v>
      </c>
      <c r="H44" s="247">
        <f t="shared" ref="H44" si="25">G44*0.095</f>
        <v>0</v>
      </c>
      <c r="I44" s="247">
        <f t="shared" ref="I44" si="26">G44+H44</f>
        <v>0</v>
      </c>
      <c r="J44" s="239" t="s">
        <v>7</v>
      </c>
    </row>
    <row r="45" spans="1:10" s="86" customFormat="1" ht="20.100000000000001" customHeight="1" x14ac:dyDescent="0.25">
      <c r="A45" s="196">
        <v>32</v>
      </c>
      <c r="B45" s="149" t="s">
        <v>13</v>
      </c>
      <c r="C45" s="89">
        <v>80</v>
      </c>
      <c r="D45" s="87" t="s">
        <v>1</v>
      </c>
      <c r="E45" s="98"/>
      <c r="F45" s="91"/>
      <c r="G45" s="92">
        <f t="shared" si="12"/>
        <v>0</v>
      </c>
      <c r="H45" s="92">
        <f t="shared" si="13"/>
        <v>0</v>
      </c>
      <c r="I45" s="92">
        <f t="shared" si="14"/>
        <v>0</v>
      </c>
      <c r="J45" s="239" t="s">
        <v>7</v>
      </c>
    </row>
    <row r="46" spans="1:10" s="156" customFormat="1" ht="20.100000000000001" customHeight="1" x14ac:dyDescent="0.25">
      <c r="A46" s="242">
        <v>33</v>
      </c>
      <c r="B46" s="149" t="s">
        <v>14</v>
      </c>
      <c r="C46" s="162">
        <v>30</v>
      </c>
      <c r="D46" s="160" t="s">
        <v>1</v>
      </c>
      <c r="E46" s="170"/>
      <c r="F46" s="164"/>
      <c r="G46" s="165">
        <f t="shared" ref="G46" si="27">C46*F46</f>
        <v>0</v>
      </c>
      <c r="H46" s="165">
        <f t="shared" ref="H46" si="28">G46*0.095</f>
        <v>0</v>
      </c>
      <c r="I46" s="165">
        <f t="shared" ref="I46" si="29">G46+H46</f>
        <v>0</v>
      </c>
      <c r="J46" s="239" t="s">
        <v>7</v>
      </c>
    </row>
    <row r="47" spans="1:10" s="86" customFormat="1" ht="20.100000000000001" customHeight="1" x14ac:dyDescent="0.25">
      <c r="A47" s="196">
        <v>34</v>
      </c>
      <c r="B47" s="149" t="s">
        <v>271</v>
      </c>
      <c r="C47" s="89">
        <v>10</v>
      </c>
      <c r="D47" s="87" t="s">
        <v>1</v>
      </c>
      <c r="E47" s="98"/>
      <c r="F47" s="91"/>
      <c r="G47" s="92">
        <f t="shared" si="12"/>
        <v>0</v>
      </c>
      <c r="H47" s="92">
        <f t="shared" si="13"/>
        <v>0</v>
      </c>
      <c r="I47" s="92">
        <f t="shared" si="14"/>
        <v>0</v>
      </c>
      <c r="J47" s="239" t="s">
        <v>7</v>
      </c>
    </row>
    <row r="48" spans="1:10" s="86" customFormat="1" ht="20.100000000000001" customHeight="1" x14ac:dyDescent="0.25">
      <c r="A48" s="242">
        <v>35</v>
      </c>
      <c r="B48" s="149" t="s">
        <v>16</v>
      </c>
      <c r="C48" s="89">
        <v>90</v>
      </c>
      <c r="D48" s="87" t="s">
        <v>1</v>
      </c>
      <c r="E48" s="98"/>
      <c r="F48" s="91"/>
      <c r="G48" s="92">
        <f t="shared" si="12"/>
        <v>0</v>
      </c>
      <c r="H48" s="92">
        <f t="shared" si="13"/>
        <v>0</v>
      </c>
      <c r="I48" s="92">
        <f t="shared" si="14"/>
        <v>0</v>
      </c>
      <c r="J48" s="239" t="s">
        <v>7</v>
      </c>
    </row>
    <row r="49" spans="1:10" s="198" customFormat="1" ht="19.5" customHeight="1" x14ac:dyDescent="0.25">
      <c r="A49" s="196">
        <v>36</v>
      </c>
      <c r="B49" s="149" t="s">
        <v>270</v>
      </c>
      <c r="C49" s="185">
        <v>10</v>
      </c>
      <c r="D49" s="196" t="s">
        <v>1</v>
      </c>
      <c r="E49" s="199"/>
      <c r="F49" s="164"/>
      <c r="G49" s="165">
        <f t="shared" ref="G49" si="30">C49*F49</f>
        <v>0</v>
      </c>
      <c r="H49" s="165">
        <f t="shared" ref="H49" si="31">G49*0.095</f>
        <v>0</v>
      </c>
      <c r="I49" s="165">
        <f t="shared" ref="I49" si="32">G49+H49</f>
        <v>0</v>
      </c>
      <c r="J49" s="239" t="s">
        <v>7</v>
      </c>
    </row>
    <row r="50" spans="1:10" s="198" customFormat="1" ht="19.5" customHeight="1" x14ac:dyDescent="0.25">
      <c r="A50" s="242">
        <v>37</v>
      </c>
      <c r="B50" s="149" t="s">
        <v>269</v>
      </c>
      <c r="C50" s="185">
        <v>10</v>
      </c>
      <c r="D50" s="196" t="s">
        <v>1</v>
      </c>
      <c r="E50" s="199"/>
      <c r="F50" s="164"/>
      <c r="G50" s="165">
        <f t="shared" ref="G50" si="33">C50*F50</f>
        <v>0</v>
      </c>
      <c r="H50" s="165">
        <f t="shared" ref="H50" si="34">G50*0.095</f>
        <v>0</v>
      </c>
      <c r="I50" s="165">
        <f t="shared" ref="I50" si="35">G50+H50</f>
        <v>0</v>
      </c>
      <c r="J50" s="239" t="s">
        <v>7</v>
      </c>
    </row>
    <row r="51" spans="1:10" s="86" customFormat="1" ht="20.100000000000001" customHeight="1" x14ac:dyDescent="0.25">
      <c r="A51" s="88"/>
      <c r="B51" s="103" t="s">
        <v>434</v>
      </c>
      <c r="C51" s="94" t="s">
        <v>7</v>
      </c>
      <c r="D51" s="94" t="s">
        <v>7</v>
      </c>
      <c r="E51" s="94" t="s">
        <v>7</v>
      </c>
      <c r="F51" s="95" t="s">
        <v>7</v>
      </c>
      <c r="G51" s="96">
        <f>SUM(G37:G50)</f>
        <v>0</v>
      </c>
      <c r="H51" s="96">
        <f>SUM(H37:H50)</f>
        <v>0</v>
      </c>
      <c r="I51" s="96">
        <f>SUM(I37:I50)</f>
        <v>0</v>
      </c>
      <c r="J51" s="97">
        <f>SUM(J37:J50)</f>
        <v>0</v>
      </c>
    </row>
    <row r="52" spans="1:10" s="86" customFormat="1" ht="15" customHeight="1" x14ac:dyDescent="0.25">
      <c r="A52" s="278" t="s">
        <v>435</v>
      </c>
      <c r="B52" s="279"/>
      <c r="C52" s="279"/>
      <c r="D52" s="279"/>
      <c r="E52" s="279"/>
      <c r="F52" s="279"/>
      <c r="G52" s="279"/>
      <c r="H52" s="279"/>
      <c r="I52" s="279"/>
      <c r="J52" s="279"/>
    </row>
    <row r="53" spans="1:10" s="86" customFormat="1" ht="30" customHeight="1" x14ac:dyDescent="0.25">
      <c r="A53" s="87">
        <v>38</v>
      </c>
      <c r="B53" s="250" t="s">
        <v>254</v>
      </c>
      <c r="C53" s="128">
        <v>100</v>
      </c>
      <c r="D53" s="87" t="s">
        <v>1</v>
      </c>
      <c r="E53" s="90"/>
      <c r="F53" s="91"/>
      <c r="G53" s="92">
        <f t="shared" ref="G53:G66" si="36">C53*F53</f>
        <v>0</v>
      </c>
      <c r="H53" s="92">
        <f t="shared" ref="H53:H66" si="37">G53*0.095</f>
        <v>0</v>
      </c>
      <c r="I53" s="92">
        <f t="shared" ref="I53:I66" si="38">G53+H53</f>
        <v>0</v>
      </c>
      <c r="J53" s="105"/>
    </row>
    <row r="54" spans="1:10" s="86" customFormat="1" ht="30" customHeight="1" x14ac:dyDescent="0.25">
      <c r="A54" s="87">
        <v>39</v>
      </c>
      <c r="B54" s="250" t="s">
        <v>587</v>
      </c>
      <c r="C54" s="89">
        <v>15</v>
      </c>
      <c r="D54" s="87" t="s">
        <v>1</v>
      </c>
      <c r="E54" s="90"/>
      <c r="F54" s="91"/>
      <c r="G54" s="92">
        <f t="shared" si="36"/>
        <v>0</v>
      </c>
      <c r="H54" s="92">
        <f t="shared" si="37"/>
        <v>0</v>
      </c>
      <c r="I54" s="92">
        <f t="shared" si="38"/>
        <v>0</v>
      </c>
      <c r="J54" s="105"/>
    </row>
    <row r="55" spans="1:10" s="86" customFormat="1" ht="30" customHeight="1" x14ac:dyDescent="0.25">
      <c r="A55" s="242">
        <v>40</v>
      </c>
      <c r="B55" s="149" t="s">
        <v>679</v>
      </c>
      <c r="C55" s="89">
        <v>230</v>
      </c>
      <c r="D55" s="87" t="s">
        <v>1</v>
      </c>
      <c r="E55" s="90"/>
      <c r="F55" s="91"/>
      <c r="G55" s="92">
        <f t="shared" si="36"/>
        <v>0</v>
      </c>
      <c r="H55" s="92">
        <f t="shared" si="37"/>
        <v>0</v>
      </c>
      <c r="I55" s="92">
        <f t="shared" si="38"/>
        <v>0</v>
      </c>
      <c r="J55" s="105"/>
    </row>
    <row r="56" spans="1:10" s="86" customFormat="1" ht="30" customHeight="1" x14ac:dyDescent="0.25">
      <c r="A56" s="242">
        <v>41</v>
      </c>
      <c r="B56" s="250" t="s">
        <v>588</v>
      </c>
      <c r="C56" s="239">
        <v>15</v>
      </c>
      <c r="D56" s="87" t="s">
        <v>1</v>
      </c>
      <c r="E56" s="90"/>
      <c r="F56" s="91"/>
      <c r="G56" s="92">
        <f t="shared" si="36"/>
        <v>0</v>
      </c>
      <c r="H56" s="92">
        <f t="shared" si="37"/>
        <v>0</v>
      </c>
      <c r="I56" s="92">
        <f t="shared" si="38"/>
        <v>0</v>
      </c>
      <c r="J56" s="105"/>
    </row>
    <row r="57" spans="1:10" s="86" customFormat="1" ht="26.4" customHeight="1" x14ac:dyDescent="0.25">
      <c r="A57" s="242">
        <v>42</v>
      </c>
      <c r="B57" s="149" t="s">
        <v>680</v>
      </c>
      <c r="C57" s="89">
        <v>130</v>
      </c>
      <c r="D57" s="87" t="s">
        <v>1</v>
      </c>
      <c r="E57" s="90"/>
      <c r="F57" s="91"/>
      <c r="G57" s="92">
        <f t="shared" si="36"/>
        <v>0</v>
      </c>
      <c r="H57" s="92">
        <f t="shared" si="37"/>
        <v>0</v>
      </c>
      <c r="I57" s="92">
        <f t="shared" si="38"/>
        <v>0</v>
      </c>
      <c r="J57" s="105"/>
    </row>
    <row r="58" spans="1:10" s="86" customFormat="1" ht="20.100000000000001" customHeight="1" x14ac:dyDescent="0.25">
      <c r="A58" s="242">
        <v>43</v>
      </c>
      <c r="B58" s="149" t="s">
        <v>604</v>
      </c>
      <c r="C58" s="89">
        <v>1400</v>
      </c>
      <c r="D58" s="87" t="s">
        <v>1</v>
      </c>
      <c r="E58" s="90"/>
      <c r="F58" s="91"/>
      <c r="G58" s="92">
        <f t="shared" si="36"/>
        <v>0</v>
      </c>
      <c r="H58" s="92">
        <f t="shared" si="37"/>
        <v>0</v>
      </c>
      <c r="I58" s="92">
        <f t="shared" si="38"/>
        <v>0</v>
      </c>
      <c r="J58" s="105"/>
    </row>
    <row r="59" spans="1:10" s="86" customFormat="1" ht="20.100000000000001" customHeight="1" x14ac:dyDescent="0.25">
      <c r="A59" s="242">
        <v>44</v>
      </c>
      <c r="B59" s="149" t="s">
        <v>497</v>
      </c>
      <c r="C59" s="89">
        <v>800</v>
      </c>
      <c r="D59" s="87" t="s">
        <v>1</v>
      </c>
      <c r="E59" s="90"/>
      <c r="F59" s="91"/>
      <c r="G59" s="92">
        <f t="shared" si="36"/>
        <v>0</v>
      </c>
      <c r="H59" s="92">
        <f t="shared" si="37"/>
        <v>0</v>
      </c>
      <c r="I59" s="92">
        <f t="shared" si="38"/>
        <v>0</v>
      </c>
      <c r="J59" s="105"/>
    </row>
    <row r="60" spans="1:10" s="86" customFormat="1" ht="23.25" customHeight="1" x14ac:dyDescent="0.25">
      <c r="A60" s="242">
        <v>45</v>
      </c>
      <c r="B60" s="149" t="s">
        <v>490</v>
      </c>
      <c r="C60" s="89">
        <v>2600</v>
      </c>
      <c r="D60" s="87" t="s">
        <v>1</v>
      </c>
      <c r="E60" s="90"/>
      <c r="F60" s="91"/>
      <c r="G60" s="92">
        <f t="shared" si="36"/>
        <v>0</v>
      </c>
      <c r="H60" s="92">
        <f t="shared" si="37"/>
        <v>0</v>
      </c>
      <c r="I60" s="92">
        <f t="shared" si="38"/>
        <v>0</v>
      </c>
      <c r="J60" s="105"/>
    </row>
    <row r="61" spans="1:10" s="86" customFormat="1" ht="24" customHeight="1" x14ac:dyDescent="0.25">
      <c r="A61" s="242">
        <v>46</v>
      </c>
      <c r="B61" s="260" t="s">
        <v>663</v>
      </c>
      <c r="C61" s="89">
        <v>1200</v>
      </c>
      <c r="D61" s="87" t="s">
        <v>1</v>
      </c>
      <c r="E61" s="90"/>
      <c r="F61" s="91"/>
      <c r="G61" s="92">
        <f t="shared" si="36"/>
        <v>0</v>
      </c>
      <c r="H61" s="92">
        <f t="shared" si="37"/>
        <v>0</v>
      </c>
      <c r="I61" s="92">
        <f t="shared" si="38"/>
        <v>0</v>
      </c>
      <c r="J61" s="105"/>
    </row>
    <row r="62" spans="1:10" s="86" customFormat="1" ht="20.100000000000001" customHeight="1" x14ac:dyDescent="0.25">
      <c r="A62" s="242">
        <v>47</v>
      </c>
      <c r="B62" s="149" t="s">
        <v>496</v>
      </c>
      <c r="C62" s="89">
        <v>700</v>
      </c>
      <c r="D62" s="87" t="s">
        <v>1</v>
      </c>
      <c r="E62" s="90"/>
      <c r="F62" s="91"/>
      <c r="G62" s="92">
        <f t="shared" si="36"/>
        <v>0</v>
      </c>
      <c r="H62" s="92">
        <f t="shared" si="37"/>
        <v>0</v>
      </c>
      <c r="I62" s="92">
        <f t="shared" si="38"/>
        <v>0</v>
      </c>
      <c r="J62" s="105"/>
    </row>
    <row r="63" spans="1:10" s="86" customFormat="1" ht="26.25" customHeight="1" x14ac:dyDescent="0.25">
      <c r="A63" s="242">
        <v>48</v>
      </c>
      <c r="B63" s="260" t="s">
        <v>658</v>
      </c>
      <c r="C63" s="89">
        <v>240</v>
      </c>
      <c r="D63" s="87" t="s">
        <v>1</v>
      </c>
      <c r="E63" s="90"/>
      <c r="F63" s="91"/>
      <c r="G63" s="92">
        <f t="shared" si="36"/>
        <v>0</v>
      </c>
      <c r="H63" s="92">
        <f t="shared" si="37"/>
        <v>0</v>
      </c>
      <c r="I63" s="92">
        <f t="shared" si="38"/>
        <v>0</v>
      </c>
      <c r="J63" s="105"/>
    </row>
    <row r="64" spans="1:10" s="86" customFormat="1" ht="30" customHeight="1" x14ac:dyDescent="0.25">
      <c r="A64" s="242">
        <v>49</v>
      </c>
      <c r="B64" s="149" t="s">
        <v>491</v>
      </c>
      <c r="C64" s="89">
        <v>880</v>
      </c>
      <c r="D64" s="87" t="s">
        <v>1</v>
      </c>
      <c r="E64" s="90"/>
      <c r="F64" s="91"/>
      <c r="G64" s="92">
        <f t="shared" si="36"/>
        <v>0</v>
      </c>
      <c r="H64" s="92">
        <f t="shared" si="37"/>
        <v>0</v>
      </c>
      <c r="I64" s="92">
        <f t="shared" si="38"/>
        <v>0</v>
      </c>
      <c r="J64" s="105"/>
    </row>
    <row r="65" spans="1:11" s="86" customFormat="1" ht="30" customHeight="1" x14ac:dyDescent="0.25">
      <c r="A65" s="242">
        <v>50</v>
      </c>
      <c r="B65" s="260" t="s">
        <v>659</v>
      </c>
      <c r="C65" s="89">
        <v>330</v>
      </c>
      <c r="D65" s="87" t="s">
        <v>1</v>
      </c>
      <c r="E65" s="90"/>
      <c r="F65" s="91"/>
      <c r="G65" s="92">
        <f t="shared" si="36"/>
        <v>0</v>
      </c>
      <c r="H65" s="92">
        <f t="shared" si="37"/>
        <v>0</v>
      </c>
      <c r="I65" s="92">
        <f t="shared" si="38"/>
        <v>0</v>
      </c>
      <c r="J65" s="105"/>
    </row>
    <row r="66" spans="1:11" s="86" customFormat="1" ht="22.5" customHeight="1" x14ac:dyDescent="0.25">
      <c r="A66" s="242">
        <v>51</v>
      </c>
      <c r="B66" s="260" t="s">
        <v>660</v>
      </c>
      <c r="C66" s="89">
        <v>120</v>
      </c>
      <c r="D66" s="87" t="s">
        <v>1</v>
      </c>
      <c r="E66" s="90"/>
      <c r="F66" s="91"/>
      <c r="G66" s="92">
        <f t="shared" si="36"/>
        <v>0</v>
      </c>
      <c r="H66" s="92">
        <f t="shared" si="37"/>
        <v>0</v>
      </c>
      <c r="I66" s="92">
        <f t="shared" si="38"/>
        <v>0</v>
      </c>
      <c r="J66" s="105"/>
    </row>
    <row r="67" spans="1:11" s="86" customFormat="1" ht="20.100000000000001" customHeight="1" x14ac:dyDescent="0.25">
      <c r="A67" s="242">
        <v>52</v>
      </c>
      <c r="B67" s="149" t="s">
        <v>495</v>
      </c>
      <c r="C67" s="89">
        <v>140</v>
      </c>
      <c r="D67" s="87" t="s">
        <v>1</v>
      </c>
      <c r="E67" s="90"/>
      <c r="F67" s="91"/>
      <c r="G67" s="92">
        <f t="shared" ref="G67:G68" si="39">C67*F67</f>
        <v>0</v>
      </c>
      <c r="H67" s="92">
        <f t="shared" ref="H67:H68" si="40">G67*0.095</f>
        <v>0</v>
      </c>
      <c r="I67" s="92">
        <f t="shared" ref="I67:I68" si="41">G67+H67</f>
        <v>0</v>
      </c>
      <c r="J67" s="105"/>
    </row>
    <row r="68" spans="1:11" s="86" customFormat="1" ht="23.25" customHeight="1" x14ac:dyDescent="0.25">
      <c r="A68" s="242">
        <v>53</v>
      </c>
      <c r="B68" s="260" t="s">
        <v>661</v>
      </c>
      <c r="C68" s="89">
        <v>600</v>
      </c>
      <c r="D68" s="87" t="s">
        <v>1</v>
      </c>
      <c r="E68" s="90"/>
      <c r="F68" s="91"/>
      <c r="G68" s="92">
        <f t="shared" si="39"/>
        <v>0</v>
      </c>
      <c r="H68" s="92">
        <f t="shared" si="40"/>
        <v>0</v>
      </c>
      <c r="I68" s="92">
        <f t="shared" si="41"/>
        <v>0</v>
      </c>
      <c r="J68" s="105"/>
    </row>
    <row r="69" spans="1:11" s="86" customFormat="1" ht="20.100000000000001" customHeight="1" x14ac:dyDescent="0.25">
      <c r="A69" s="88"/>
      <c r="B69" s="103" t="s">
        <v>436</v>
      </c>
      <c r="C69" s="94" t="s">
        <v>7</v>
      </c>
      <c r="D69" s="94" t="s">
        <v>7</v>
      </c>
      <c r="E69" s="94" t="s">
        <v>7</v>
      </c>
      <c r="F69" s="95" t="s">
        <v>7</v>
      </c>
      <c r="G69" s="96">
        <f>SUM(G53:G68)</f>
        <v>0</v>
      </c>
      <c r="H69" s="96">
        <f>SUM(H53:H68)</f>
        <v>0</v>
      </c>
      <c r="I69" s="96">
        <f>SUM(I53:I68)</f>
        <v>0</v>
      </c>
      <c r="J69" s="97">
        <f>SUM(J53:J68)</f>
        <v>0</v>
      </c>
    </row>
    <row r="70" spans="1:11" s="86" customFormat="1" ht="18.75" customHeight="1" x14ac:dyDescent="0.25">
      <c r="A70" s="278" t="s">
        <v>437</v>
      </c>
      <c r="B70" s="279"/>
      <c r="C70" s="279"/>
      <c r="D70" s="279"/>
      <c r="E70" s="279"/>
      <c r="F70" s="279"/>
      <c r="G70" s="279"/>
      <c r="H70" s="279"/>
      <c r="I70" s="279"/>
      <c r="J70" s="279"/>
    </row>
    <row r="71" spans="1:11" s="86" customFormat="1" ht="25.5" customHeight="1" x14ac:dyDescent="0.25">
      <c r="A71" s="196">
        <v>54</v>
      </c>
      <c r="B71" s="149" t="s">
        <v>681</v>
      </c>
      <c r="C71" s="89">
        <v>2850</v>
      </c>
      <c r="D71" s="87" t="s">
        <v>1</v>
      </c>
      <c r="E71" s="90"/>
      <c r="F71" s="91"/>
      <c r="G71" s="92">
        <f t="shared" ref="G71" si="42">C71*F71</f>
        <v>0</v>
      </c>
      <c r="H71" s="92">
        <f t="shared" ref="H71" si="43">G71*0.095</f>
        <v>0</v>
      </c>
      <c r="I71" s="92">
        <f t="shared" ref="I71" si="44">G71+H71</f>
        <v>0</v>
      </c>
      <c r="J71" s="105"/>
    </row>
    <row r="72" spans="1:11" s="86" customFormat="1" ht="25.5" customHeight="1" x14ac:dyDescent="0.25">
      <c r="A72" s="87">
        <v>55</v>
      </c>
      <c r="B72" s="260" t="s">
        <v>696</v>
      </c>
      <c r="C72" s="89">
        <v>630</v>
      </c>
      <c r="D72" s="87" t="s">
        <v>1</v>
      </c>
      <c r="E72" s="90"/>
      <c r="F72" s="91"/>
      <c r="G72" s="92">
        <f>C72*F72</f>
        <v>0</v>
      </c>
      <c r="H72" s="92">
        <f>G72*0.095</f>
        <v>0</v>
      </c>
      <c r="I72" s="92">
        <f>G72+H72</f>
        <v>0</v>
      </c>
      <c r="J72" s="105"/>
      <c r="K72" s="250"/>
    </row>
    <row r="73" spans="1:11" s="86" customFormat="1" ht="25.5" customHeight="1" x14ac:dyDescent="0.25">
      <c r="A73" s="196">
        <v>56</v>
      </c>
      <c r="B73" s="149" t="s">
        <v>697</v>
      </c>
      <c r="C73" s="89">
        <v>90</v>
      </c>
      <c r="D73" s="87" t="s">
        <v>1</v>
      </c>
      <c r="E73" s="90"/>
      <c r="F73" s="91"/>
      <c r="G73" s="92">
        <f t="shared" ref="G73" si="45">C73*F73</f>
        <v>0</v>
      </c>
      <c r="H73" s="92">
        <f t="shared" ref="H73" si="46">G73*0.095</f>
        <v>0</v>
      </c>
      <c r="I73" s="92">
        <f t="shared" ref="I73" si="47">G73+H73</f>
        <v>0</v>
      </c>
      <c r="J73" s="105"/>
      <c r="K73" s="131"/>
    </row>
    <row r="74" spans="1:11" s="86" customFormat="1" ht="17.25" customHeight="1" x14ac:dyDescent="0.25">
      <c r="A74" s="242">
        <v>57</v>
      </c>
      <c r="B74" s="149" t="s">
        <v>682</v>
      </c>
      <c r="C74" s="89">
        <v>1880</v>
      </c>
      <c r="D74" s="87" t="s">
        <v>1</v>
      </c>
      <c r="E74" s="90"/>
      <c r="F74" s="91"/>
      <c r="G74" s="92">
        <f>C74*F74</f>
        <v>0</v>
      </c>
      <c r="H74" s="92">
        <f>G74*0.095</f>
        <v>0</v>
      </c>
      <c r="I74" s="92">
        <f>G74+H74</f>
        <v>0</v>
      </c>
      <c r="J74" s="105"/>
    </row>
    <row r="75" spans="1:11" s="86" customFormat="1" ht="15" customHeight="1" x14ac:dyDescent="0.25">
      <c r="A75" s="88"/>
      <c r="B75" s="103" t="s">
        <v>438</v>
      </c>
      <c r="C75" s="94" t="s">
        <v>7</v>
      </c>
      <c r="D75" s="94" t="s">
        <v>7</v>
      </c>
      <c r="E75" s="94" t="s">
        <v>7</v>
      </c>
      <c r="F75" s="95" t="s">
        <v>7</v>
      </c>
      <c r="G75" s="96">
        <f t="shared" ref="G75:J75" si="48">SUM(G71:G74)</f>
        <v>0</v>
      </c>
      <c r="H75" s="96">
        <f t="shared" si="48"/>
        <v>0</v>
      </c>
      <c r="I75" s="96">
        <f t="shared" si="48"/>
        <v>0</v>
      </c>
      <c r="J75" s="97">
        <f t="shared" si="48"/>
        <v>0</v>
      </c>
    </row>
    <row r="76" spans="1:11" s="8" customFormat="1" ht="17.100000000000001" customHeight="1" x14ac:dyDescent="0.25">
      <c r="B76" s="188"/>
      <c r="J76" s="86"/>
    </row>
    <row r="77" spans="1:11" s="86" customFormat="1" ht="12.75" customHeight="1" x14ac:dyDescent="0.25">
      <c r="B77" s="188"/>
    </row>
    <row r="78" spans="1:11" s="172" customFormat="1" ht="12.75" customHeight="1" x14ac:dyDescent="0.3">
      <c r="A78" s="280" t="s">
        <v>26</v>
      </c>
      <c r="B78" s="280"/>
      <c r="C78" s="280"/>
      <c r="D78" s="280"/>
      <c r="E78" s="280"/>
      <c r="F78" s="280"/>
      <c r="G78" s="280"/>
      <c r="H78" s="280"/>
      <c r="I78" s="280"/>
      <c r="J78" s="280"/>
    </row>
    <row r="79" spans="1:11" s="172" customFormat="1" ht="30.75" customHeight="1" x14ac:dyDescent="0.3">
      <c r="A79" s="283" t="s">
        <v>78</v>
      </c>
      <c r="B79" s="283"/>
      <c r="C79" s="283"/>
      <c r="D79" s="283"/>
      <c r="E79" s="283"/>
      <c r="F79" s="283"/>
      <c r="G79" s="283"/>
      <c r="H79" s="283"/>
      <c r="I79" s="283"/>
      <c r="J79" s="283"/>
    </row>
    <row r="80" spans="1:11" s="283" customFormat="1" ht="15" customHeight="1" x14ac:dyDescent="0.3">
      <c r="A80" s="283" t="s">
        <v>79</v>
      </c>
    </row>
    <row r="81" spans="1:10" s="183" customFormat="1" ht="15" customHeight="1" x14ac:dyDescent="0.3">
      <c r="A81" s="281" t="s">
        <v>80</v>
      </c>
      <c r="B81" s="281"/>
      <c r="C81" s="281"/>
      <c r="D81" s="281"/>
      <c r="E81" s="281"/>
      <c r="F81" s="281"/>
      <c r="G81" s="281"/>
      <c r="H81" s="281"/>
      <c r="I81" s="281"/>
      <c r="J81" s="281"/>
    </row>
    <row r="82" spans="1:10" s="183" customFormat="1" ht="24.75" customHeight="1" x14ac:dyDescent="0.3">
      <c r="A82" s="281" t="s">
        <v>81</v>
      </c>
      <c r="B82" s="281"/>
      <c r="C82" s="281"/>
      <c r="D82" s="281"/>
      <c r="E82" s="281"/>
      <c r="F82" s="281"/>
      <c r="G82" s="281"/>
      <c r="H82" s="281"/>
      <c r="I82" s="281"/>
      <c r="J82" s="281"/>
    </row>
    <row r="83" spans="1:10" s="281" customFormat="1" ht="24.75" customHeight="1" x14ac:dyDescent="0.3">
      <c r="A83" s="281" t="s">
        <v>82</v>
      </c>
    </row>
    <row r="84" spans="1:10" s="281" customFormat="1" ht="25.5" customHeight="1" x14ac:dyDescent="0.3">
      <c r="A84" s="281" t="s">
        <v>83</v>
      </c>
    </row>
    <row r="85" spans="1:10" s="217" customFormat="1" ht="22.5" customHeight="1" x14ac:dyDescent="0.3">
      <c r="A85" s="269" t="s">
        <v>342</v>
      </c>
      <c r="B85" s="269"/>
      <c r="C85" s="269"/>
      <c r="D85" s="269"/>
      <c r="E85" s="269"/>
      <c r="F85" s="269"/>
      <c r="G85" s="269"/>
      <c r="H85" s="269"/>
      <c r="I85" s="269"/>
      <c r="J85" s="269"/>
    </row>
    <row r="86" spans="1:10" s="217" customFormat="1" ht="54" customHeight="1" x14ac:dyDescent="0.3">
      <c r="A86" s="271" t="s">
        <v>511</v>
      </c>
      <c r="B86" s="271"/>
      <c r="C86" s="271"/>
      <c r="D86" s="271"/>
      <c r="E86" s="271"/>
      <c r="F86" s="271"/>
      <c r="G86" s="271"/>
      <c r="H86" s="271"/>
      <c r="I86" s="271"/>
      <c r="J86" s="271"/>
    </row>
    <row r="87" spans="1:10" s="217" customFormat="1" ht="17.25" customHeight="1" x14ac:dyDescent="0.3">
      <c r="A87" s="216"/>
      <c r="B87" s="216"/>
      <c r="C87" s="216"/>
      <c r="D87" s="216"/>
      <c r="E87" s="216"/>
      <c r="F87" s="216"/>
      <c r="G87" s="216"/>
      <c r="H87" s="216"/>
      <c r="I87" s="216"/>
      <c r="J87" s="216"/>
    </row>
    <row r="88" spans="1:10" s="172" customFormat="1" ht="20.25" customHeight="1" x14ac:dyDescent="0.3">
      <c r="A88" s="172" t="s">
        <v>343</v>
      </c>
      <c r="B88" s="184"/>
      <c r="C88" s="180"/>
    </row>
    <row r="89" spans="1:10" s="172" customFormat="1" ht="13.5" customHeight="1" x14ac:dyDescent="0.3">
      <c r="B89" s="184"/>
      <c r="C89" s="180"/>
    </row>
    <row r="90" spans="1:10" s="173" customFormat="1" ht="13.8" x14ac:dyDescent="0.3">
      <c r="A90" s="173" t="s">
        <v>40</v>
      </c>
      <c r="B90" s="181"/>
      <c r="C90" s="182"/>
      <c r="E90" s="173" t="s">
        <v>8</v>
      </c>
      <c r="I90" s="173" t="s">
        <v>2</v>
      </c>
    </row>
  </sheetData>
  <mergeCells count="20">
    <mergeCell ref="A4:E4"/>
    <mergeCell ref="A1:C1"/>
    <mergeCell ref="F1:J1"/>
    <mergeCell ref="A2:E2"/>
    <mergeCell ref="F2:J2"/>
    <mergeCell ref="A3:E3"/>
    <mergeCell ref="A78:J78"/>
    <mergeCell ref="A79:J79"/>
    <mergeCell ref="A80:XFD80"/>
    <mergeCell ref="A81:J81"/>
    <mergeCell ref="A7:J7"/>
    <mergeCell ref="A11:J11"/>
    <mergeCell ref="A70:J70"/>
    <mergeCell ref="A36:J36"/>
    <mergeCell ref="A52:J52"/>
    <mergeCell ref="A82:J82"/>
    <mergeCell ref="A83:XFD83"/>
    <mergeCell ref="A84:XFD84"/>
    <mergeCell ref="A85:J85"/>
    <mergeCell ref="A86:J8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1:J74 J53:J68 J37:J50 J12:J34" xr:uid="{00000000-0002-0000-07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rowBreaks count="2" manualBreakCount="2">
    <brk id="51" max="9" man="1"/>
    <brk id="69"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CFF66"/>
    <pageSetUpPr fitToPage="1"/>
  </sheetPr>
  <dimension ref="A1:J166"/>
  <sheetViews>
    <sheetView view="pageBreakPreview" topLeftCell="A154" zoomScale="110" zoomScaleNormal="120" zoomScaleSheetLayoutView="110" workbookViewId="0">
      <selection activeCell="B126" sqref="B126"/>
    </sheetView>
  </sheetViews>
  <sheetFormatPr defaultColWidth="9.33203125" defaultRowHeight="14.4" x14ac:dyDescent="0.3"/>
  <cols>
    <col min="1" max="1" width="3.5546875" style="2" customWidth="1"/>
    <col min="2" max="2" width="30.5546875" style="44" customWidth="1"/>
    <col min="3" max="3" width="7.5546875" style="2" customWidth="1"/>
    <col min="4" max="4" width="4.5546875" style="2" customWidth="1"/>
    <col min="5" max="5" width="14.6640625" style="2" customWidth="1"/>
    <col min="6" max="9" width="11.109375" style="2" customWidth="1"/>
    <col min="10" max="10" width="11.109375" style="71" customWidth="1"/>
    <col min="11" max="16384" width="9.33203125" style="2"/>
  </cols>
  <sheetData>
    <row r="1" spans="1:10" s="225" customFormat="1" x14ac:dyDescent="0.3">
      <c r="A1" s="274"/>
      <c r="B1" s="274"/>
      <c r="C1" s="274"/>
      <c r="D1" s="223"/>
      <c r="E1" s="224"/>
      <c r="F1" s="287" t="s">
        <v>341</v>
      </c>
      <c r="G1" s="282"/>
      <c r="H1" s="282"/>
      <c r="I1" s="282"/>
      <c r="J1" s="282"/>
    </row>
    <row r="2" spans="1:10" s="225" customFormat="1" x14ac:dyDescent="0.3">
      <c r="A2" s="274" t="s">
        <v>338</v>
      </c>
      <c r="B2" s="274"/>
      <c r="C2" s="274"/>
      <c r="D2" s="274"/>
      <c r="E2" s="274"/>
      <c r="F2" s="274"/>
      <c r="G2" s="274"/>
      <c r="H2" s="274"/>
      <c r="I2" s="274"/>
      <c r="J2" s="274"/>
    </row>
    <row r="3" spans="1:10" s="225" customFormat="1" x14ac:dyDescent="0.3">
      <c r="A3" s="274" t="s">
        <v>339</v>
      </c>
      <c r="B3" s="274"/>
      <c r="C3" s="274"/>
      <c r="D3" s="274"/>
      <c r="E3" s="274"/>
      <c r="F3" s="224"/>
      <c r="G3" s="226"/>
      <c r="H3" s="226"/>
      <c r="I3" s="227"/>
      <c r="J3" s="227"/>
    </row>
    <row r="4" spans="1:10" s="225" customFormat="1" x14ac:dyDescent="0.3">
      <c r="A4" s="274" t="s">
        <v>340</v>
      </c>
      <c r="B4" s="274"/>
      <c r="C4" s="274"/>
      <c r="D4" s="274"/>
      <c r="E4" s="274"/>
      <c r="F4" s="224"/>
      <c r="G4" s="226"/>
      <c r="H4" s="226"/>
      <c r="I4" s="227"/>
      <c r="J4" s="227"/>
    </row>
    <row r="5" spans="1:10" s="225" customFormat="1" x14ac:dyDescent="0.3">
      <c r="A5" s="222"/>
      <c r="B5" s="222"/>
      <c r="C5" s="222"/>
      <c r="D5" s="222"/>
      <c r="E5" s="222"/>
      <c r="F5" s="224"/>
      <c r="G5" s="226"/>
      <c r="H5" s="226"/>
      <c r="I5" s="227"/>
      <c r="J5" s="227"/>
    </row>
    <row r="6" spans="1:10" s="6" customFormat="1" ht="6" customHeight="1" x14ac:dyDescent="0.15">
      <c r="A6" s="3"/>
      <c r="B6" s="41"/>
      <c r="C6" s="3"/>
      <c r="D6" s="5"/>
      <c r="E6" s="3"/>
      <c r="F6" s="3"/>
      <c r="G6" s="3"/>
      <c r="H6" s="3"/>
      <c r="I6" s="3"/>
      <c r="J6" s="3"/>
    </row>
    <row r="7" spans="1:10" s="36" customFormat="1" ht="18" x14ac:dyDescent="0.35">
      <c r="A7" s="277" t="s">
        <v>308</v>
      </c>
      <c r="B7" s="277"/>
      <c r="C7" s="277"/>
      <c r="D7" s="277"/>
      <c r="E7" s="277"/>
      <c r="F7" s="277"/>
      <c r="G7" s="277"/>
      <c r="H7" s="277"/>
      <c r="I7" s="277"/>
      <c r="J7" s="277"/>
    </row>
    <row r="8" spans="1:10" s="6" customFormat="1" ht="6" customHeight="1" x14ac:dyDescent="0.15">
      <c r="B8" s="212"/>
      <c r="C8" s="13"/>
      <c r="J8" s="72"/>
    </row>
    <row r="9" spans="1:10" s="7" customFormat="1" ht="48.75" customHeight="1" x14ac:dyDescent="0.2">
      <c r="A9" s="29" t="s">
        <v>3</v>
      </c>
      <c r="B9" s="60" t="s">
        <v>4</v>
      </c>
      <c r="C9" s="30" t="s">
        <v>5</v>
      </c>
      <c r="D9" s="30" t="s">
        <v>30</v>
      </c>
      <c r="E9" s="31" t="s">
        <v>6</v>
      </c>
      <c r="F9" s="31" t="s">
        <v>20</v>
      </c>
      <c r="G9" s="31" t="s">
        <v>21</v>
      </c>
      <c r="H9" s="31" t="s">
        <v>39</v>
      </c>
      <c r="I9" s="31" t="s">
        <v>24</v>
      </c>
      <c r="J9" s="77" t="s">
        <v>77</v>
      </c>
    </row>
    <row r="10" spans="1:10" s="7" customFormat="1" ht="10.8" x14ac:dyDescent="0.2">
      <c r="A10" s="32">
        <v>1</v>
      </c>
      <c r="B10" s="63">
        <v>2</v>
      </c>
      <c r="C10" s="33">
        <v>3</v>
      </c>
      <c r="D10" s="33">
        <v>4</v>
      </c>
      <c r="E10" s="33">
        <v>5</v>
      </c>
      <c r="F10" s="33">
        <v>6</v>
      </c>
      <c r="G10" s="34" t="s">
        <v>22</v>
      </c>
      <c r="H10" s="33" t="s">
        <v>23</v>
      </c>
      <c r="I10" s="34" t="s">
        <v>25</v>
      </c>
      <c r="J10" s="78">
        <v>10</v>
      </c>
    </row>
    <row r="11" spans="1:10" s="156" customFormat="1" ht="15" customHeight="1" x14ac:dyDescent="0.25">
      <c r="A11" s="288" t="s">
        <v>439</v>
      </c>
      <c r="B11" s="289"/>
      <c r="C11" s="289"/>
      <c r="D11" s="289"/>
      <c r="E11" s="289"/>
      <c r="F11" s="289"/>
      <c r="G11" s="289"/>
      <c r="H11" s="289"/>
      <c r="I11" s="289"/>
      <c r="J11" s="289"/>
    </row>
    <row r="12" spans="1:10" s="156" customFormat="1" ht="30" customHeight="1" x14ac:dyDescent="0.25">
      <c r="A12" s="160">
        <v>1</v>
      </c>
      <c r="B12" s="149" t="s">
        <v>27</v>
      </c>
      <c r="C12" s="162">
        <v>970</v>
      </c>
      <c r="D12" s="160" t="s">
        <v>1</v>
      </c>
      <c r="E12" s="163"/>
      <c r="F12" s="164"/>
      <c r="G12" s="165">
        <f t="shared" ref="G12:G21" si="0">C12*F12</f>
        <v>0</v>
      </c>
      <c r="H12" s="165">
        <f t="shared" ref="H12:H21" si="1">G12*0.095</f>
        <v>0</v>
      </c>
      <c r="I12" s="165">
        <f t="shared" ref="I12:I21" si="2">G12+H12</f>
        <v>0</v>
      </c>
      <c r="J12" s="185"/>
    </row>
    <row r="13" spans="1:10" s="156" customFormat="1" ht="18.75" customHeight="1" x14ac:dyDescent="0.25">
      <c r="A13" s="160">
        <v>2</v>
      </c>
      <c r="B13" s="149" t="s">
        <v>278</v>
      </c>
      <c r="C13" s="162">
        <v>250</v>
      </c>
      <c r="D13" s="160" t="s">
        <v>1</v>
      </c>
      <c r="E13" s="163"/>
      <c r="F13" s="164"/>
      <c r="G13" s="165">
        <f t="shared" si="0"/>
        <v>0</v>
      </c>
      <c r="H13" s="165">
        <f t="shared" si="1"/>
        <v>0</v>
      </c>
      <c r="I13" s="165">
        <f t="shared" si="2"/>
        <v>0</v>
      </c>
      <c r="J13" s="185"/>
    </row>
    <row r="14" spans="1:10" s="156" customFormat="1" ht="30" customHeight="1" x14ac:dyDescent="0.25">
      <c r="A14" s="242">
        <v>3</v>
      </c>
      <c r="B14" s="149" t="s">
        <v>28</v>
      </c>
      <c r="C14" s="162">
        <v>1800</v>
      </c>
      <c r="D14" s="160" t="s">
        <v>1</v>
      </c>
      <c r="E14" s="163"/>
      <c r="F14" s="164"/>
      <c r="G14" s="165">
        <f t="shared" si="0"/>
        <v>0</v>
      </c>
      <c r="H14" s="165">
        <f t="shared" si="1"/>
        <v>0</v>
      </c>
      <c r="I14" s="165">
        <f t="shared" si="2"/>
        <v>0</v>
      </c>
      <c r="J14" s="185"/>
    </row>
    <row r="15" spans="1:10" s="156" customFormat="1" ht="23.25" customHeight="1" x14ac:dyDescent="0.25">
      <c r="A15" s="242">
        <v>4</v>
      </c>
      <c r="B15" s="149" t="s">
        <v>42</v>
      </c>
      <c r="C15" s="162">
        <v>790</v>
      </c>
      <c r="D15" s="160" t="s">
        <v>1</v>
      </c>
      <c r="E15" s="163"/>
      <c r="F15" s="164"/>
      <c r="G15" s="165">
        <f t="shared" si="0"/>
        <v>0</v>
      </c>
      <c r="H15" s="165">
        <f t="shared" si="1"/>
        <v>0</v>
      </c>
      <c r="I15" s="165">
        <f t="shared" si="2"/>
        <v>0</v>
      </c>
      <c r="J15" s="185"/>
    </row>
    <row r="16" spans="1:10" s="156" customFormat="1" ht="23.25" customHeight="1" x14ac:dyDescent="0.25">
      <c r="A16" s="242">
        <v>5</v>
      </c>
      <c r="B16" s="149" t="s">
        <v>590</v>
      </c>
      <c r="C16" s="162">
        <v>390</v>
      </c>
      <c r="D16" s="160" t="s">
        <v>1</v>
      </c>
      <c r="E16" s="163"/>
      <c r="F16" s="164"/>
      <c r="G16" s="165">
        <f t="shared" si="0"/>
        <v>0</v>
      </c>
      <c r="H16" s="165">
        <f t="shared" si="1"/>
        <v>0</v>
      </c>
      <c r="I16" s="165">
        <f t="shared" si="2"/>
        <v>0</v>
      </c>
      <c r="J16" s="185"/>
    </row>
    <row r="17" spans="1:10" s="156" customFormat="1" ht="24" customHeight="1" x14ac:dyDescent="0.25">
      <c r="A17" s="242">
        <v>6</v>
      </c>
      <c r="B17" s="149" t="s">
        <v>43</v>
      </c>
      <c r="C17" s="162">
        <v>1400</v>
      </c>
      <c r="D17" s="160" t="s">
        <v>1</v>
      </c>
      <c r="E17" s="163"/>
      <c r="F17" s="164"/>
      <c r="G17" s="165">
        <f t="shared" ref="G17" si="3">C17*F17</f>
        <v>0</v>
      </c>
      <c r="H17" s="165">
        <f t="shared" ref="H17" si="4">G17*0.095</f>
        <v>0</v>
      </c>
      <c r="I17" s="165">
        <f t="shared" ref="I17" si="5">G17+H17</f>
        <v>0</v>
      </c>
      <c r="J17" s="185"/>
    </row>
    <row r="18" spans="1:10" s="156" customFormat="1" ht="24" customHeight="1" x14ac:dyDescent="0.25">
      <c r="A18" s="242">
        <v>7</v>
      </c>
      <c r="B18" s="149" t="s">
        <v>279</v>
      </c>
      <c r="C18" s="162">
        <v>1300</v>
      </c>
      <c r="D18" s="160" t="s">
        <v>1</v>
      </c>
      <c r="E18" s="163"/>
      <c r="F18" s="164"/>
      <c r="G18" s="165">
        <f t="shared" si="0"/>
        <v>0</v>
      </c>
      <c r="H18" s="165">
        <f t="shared" si="1"/>
        <v>0</v>
      </c>
      <c r="I18" s="165">
        <f t="shared" si="2"/>
        <v>0</v>
      </c>
      <c r="J18" s="185"/>
    </row>
    <row r="19" spans="1:10" s="156" customFormat="1" ht="30" customHeight="1" x14ac:dyDescent="0.25">
      <c r="A19" s="242">
        <v>8</v>
      </c>
      <c r="B19" s="149" t="s">
        <v>29</v>
      </c>
      <c r="C19" s="162">
        <v>1200</v>
      </c>
      <c r="D19" s="160" t="s">
        <v>1</v>
      </c>
      <c r="E19" s="163"/>
      <c r="F19" s="164"/>
      <c r="G19" s="165">
        <f t="shared" si="0"/>
        <v>0</v>
      </c>
      <c r="H19" s="165">
        <f t="shared" si="1"/>
        <v>0</v>
      </c>
      <c r="I19" s="165">
        <f t="shared" si="2"/>
        <v>0</v>
      </c>
      <c r="J19" s="185"/>
    </row>
    <row r="20" spans="1:10" s="156" customFormat="1" ht="20.100000000000001" customHeight="1" x14ac:dyDescent="0.25">
      <c r="A20" s="242">
        <v>9</v>
      </c>
      <c r="B20" s="149" t="s">
        <v>280</v>
      </c>
      <c r="C20" s="162">
        <v>310</v>
      </c>
      <c r="D20" s="160" t="s">
        <v>1</v>
      </c>
      <c r="E20" s="163"/>
      <c r="F20" s="164"/>
      <c r="G20" s="165">
        <f t="shared" ref="G20" si="6">C20*F20</f>
        <v>0</v>
      </c>
      <c r="H20" s="165">
        <f t="shared" ref="H20" si="7">G20*0.095</f>
        <v>0</v>
      </c>
      <c r="I20" s="165">
        <f t="shared" ref="I20" si="8">G20+H20</f>
        <v>0</v>
      </c>
      <c r="J20" s="185"/>
    </row>
    <row r="21" spans="1:10" s="156" customFormat="1" ht="20.100000000000001" customHeight="1" x14ac:dyDescent="0.25">
      <c r="A21" s="242">
        <v>10</v>
      </c>
      <c r="B21" s="149" t="s">
        <v>331</v>
      </c>
      <c r="C21" s="162">
        <v>50</v>
      </c>
      <c r="D21" s="160" t="s">
        <v>1</v>
      </c>
      <c r="E21" s="163"/>
      <c r="F21" s="164"/>
      <c r="G21" s="165">
        <f t="shared" si="0"/>
        <v>0</v>
      </c>
      <c r="H21" s="165">
        <f t="shared" si="1"/>
        <v>0</v>
      </c>
      <c r="I21" s="165">
        <f t="shared" si="2"/>
        <v>0</v>
      </c>
      <c r="J21" s="185"/>
    </row>
    <row r="22" spans="1:10" s="156" customFormat="1" ht="20.100000000000001" customHeight="1" x14ac:dyDescent="0.25">
      <c r="A22" s="161"/>
      <c r="B22" s="103" t="s">
        <v>440</v>
      </c>
      <c r="C22" s="166" t="s">
        <v>7</v>
      </c>
      <c r="D22" s="166" t="s">
        <v>7</v>
      </c>
      <c r="E22" s="166" t="s">
        <v>7</v>
      </c>
      <c r="F22" s="167" t="s">
        <v>7</v>
      </c>
      <c r="G22" s="168">
        <f>SUM(G12:G21)</f>
        <v>0</v>
      </c>
      <c r="H22" s="168">
        <f>SUM(H12:H21)</f>
        <v>0</v>
      </c>
      <c r="I22" s="168">
        <f>SUM(I12:I21)</f>
        <v>0</v>
      </c>
      <c r="J22" s="169">
        <f>SUM(J12:J21)</f>
        <v>0</v>
      </c>
    </row>
    <row r="23" spans="1:10" s="156" customFormat="1" ht="15" customHeight="1" x14ac:dyDescent="0.25">
      <c r="A23" s="278" t="s">
        <v>441</v>
      </c>
      <c r="B23" s="279"/>
      <c r="C23" s="279"/>
      <c r="D23" s="279"/>
      <c r="E23" s="279"/>
      <c r="F23" s="279"/>
      <c r="G23" s="279"/>
      <c r="H23" s="279"/>
      <c r="I23" s="279"/>
      <c r="J23" s="279"/>
    </row>
    <row r="24" spans="1:10" s="156" customFormat="1" ht="24.9" customHeight="1" x14ac:dyDescent="0.25">
      <c r="A24" s="160">
        <v>11</v>
      </c>
      <c r="B24" s="250" t="s">
        <v>286</v>
      </c>
      <c r="C24" s="239">
        <v>4800</v>
      </c>
      <c r="D24" s="160" t="s">
        <v>288</v>
      </c>
      <c r="E24" s="163"/>
      <c r="F24" s="164"/>
      <c r="G24" s="165">
        <f t="shared" ref="G24" si="9">C24*F24</f>
        <v>0</v>
      </c>
      <c r="H24" s="165">
        <f t="shared" ref="H24" si="10">G24*0.095</f>
        <v>0</v>
      </c>
      <c r="I24" s="165">
        <f t="shared" ref="I24" si="11">G24+H24</f>
        <v>0</v>
      </c>
      <c r="J24" s="185"/>
    </row>
    <row r="25" spans="1:10" s="156" customFormat="1" ht="24.9" customHeight="1" x14ac:dyDescent="0.25">
      <c r="A25" s="160">
        <v>12</v>
      </c>
      <c r="B25" s="250" t="s">
        <v>533</v>
      </c>
      <c r="C25" s="239">
        <v>4400</v>
      </c>
      <c r="D25" s="160" t="s">
        <v>288</v>
      </c>
      <c r="E25" s="163"/>
      <c r="F25" s="164"/>
      <c r="G25" s="165">
        <f t="shared" ref="G25:G60" si="12">C25*F25</f>
        <v>0</v>
      </c>
      <c r="H25" s="165">
        <f t="shared" ref="H25:H60" si="13">G25*0.095</f>
        <v>0</v>
      </c>
      <c r="I25" s="165">
        <f t="shared" ref="I25:I60" si="14">G25+H25</f>
        <v>0</v>
      </c>
      <c r="J25" s="185"/>
    </row>
    <row r="26" spans="1:10" s="156" customFormat="1" ht="24.9" customHeight="1" x14ac:dyDescent="0.25">
      <c r="A26" s="242">
        <v>13</v>
      </c>
      <c r="B26" s="250" t="s">
        <v>217</v>
      </c>
      <c r="C26" s="239">
        <v>2400</v>
      </c>
      <c r="D26" s="160" t="s">
        <v>288</v>
      </c>
      <c r="E26" s="163"/>
      <c r="F26" s="164"/>
      <c r="G26" s="165">
        <f t="shared" si="12"/>
        <v>0</v>
      </c>
      <c r="H26" s="165">
        <f t="shared" si="13"/>
        <v>0</v>
      </c>
      <c r="I26" s="165">
        <f t="shared" si="14"/>
        <v>0</v>
      </c>
      <c r="J26" s="185"/>
    </row>
    <row r="27" spans="1:10" s="156" customFormat="1" ht="24.9" customHeight="1" x14ac:dyDescent="0.25">
      <c r="A27" s="242">
        <v>14</v>
      </c>
      <c r="B27" s="250" t="s">
        <v>534</v>
      </c>
      <c r="C27" s="239">
        <v>1100</v>
      </c>
      <c r="D27" s="160" t="s">
        <v>288</v>
      </c>
      <c r="E27" s="163"/>
      <c r="F27" s="164"/>
      <c r="G27" s="165">
        <f t="shared" si="12"/>
        <v>0</v>
      </c>
      <c r="H27" s="165">
        <f t="shared" si="13"/>
        <v>0</v>
      </c>
      <c r="I27" s="165">
        <f t="shared" si="14"/>
        <v>0</v>
      </c>
      <c r="J27" s="185"/>
    </row>
    <row r="28" spans="1:10" s="156" customFormat="1" ht="24.9" customHeight="1" x14ac:dyDescent="0.25">
      <c r="A28" s="242">
        <v>15</v>
      </c>
      <c r="B28" s="250" t="s">
        <v>218</v>
      </c>
      <c r="C28" s="239">
        <v>8450</v>
      </c>
      <c r="D28" s="160" t="s">
        <v>288</v>
      </c>
      <c r="E28" s="163"/>
      <c r="F28" s="164"/>
      <c r="G28" s="165">
        <f t="shared" si="12"/>
        <v>0</v>
      </c>
      <c r="H28" s="165">
        <f t="shared" si="13"/>
        <v>0</v>
      </c>
      <c r="I28" s="165">
        <f t="shared" si="14"/>
        <v>0</v>
      </c>
      <c r="J28" s="185"/>
    </row>
    <row r="29" spans="1:10" s="156" customFormat="1" ht="24.9" customHeight="1" x14ac:dyDescent="0.25">
      <c r="A29" s="242">
        <v>16</v>
      </c>
      <c r="B29" s="250" t="s">
        <v>219</v>
      </c>
      <c r="C29" s="239">
        <v>4000</v>
      </c>
      <c r="D29" s="160" t="s">
        <v>288</v>
      </c>
      <c r="E29" s="163"/>
      <c r="F29" s="164"/>
      <c r="G29" s="165">
        <f t="shared" si="12"/>
        <v>0</v>
      </c>
      <c r="H29" s="165">
        <f t="shared" si="13"/>
        <v>0</v>
      </c>
      <c r="I29" s="165">
        <f t="shared" si="14"/>
        <v>0</v>
      </c>
      <c r="J29" s="185"/>
    </row>
    <row r="30" spans="1:10" s="156" customFormat="1" ht="24.9" customHeight="1" x14ac:dyDescent="0.25">
      <c r="A30" s="242">
        <v>17</v>
      </c>
      <c r="B30" s="250" t="s">
        <v>332</v>
      </c>
      <c r="C30" s="239">
        <v>2300</v>
      </c>
      <c r="D30" s="160" t="s">
        <v>288</v>
      </c>
      <c r="E30" s="163"/>
      <c r="F30" s="164"/>
      <c r="G30" s="165">
        <f t="shared" si="12"/>
        <v>0</v>
      </c>
      <c r="H30" s="165">
        <f t="shared" si="13"/>
        <v>0</v>
      </c>
      <c r="I30" s="165">
        <f t="shared" si="14"/>
        <v>0</v>
      </c>
      <c r="J30" s="185"/>
    </row>
    <row r="31" spans="1:10" s="156" customFormat="1" ht="24.9" customHeight="1" x14ac:dyDescent="0.25">
      <c r="A31" s="242">
        <v>18</v>
      </c>
      <c r="B31" s="250" t="s">
        <v>333</v>
      </c>
      <c r="C31" s="239">
        <v>1050</v>
      </c>
      <c r="D31" s="160" t="s">
        <v>288</v>
      </c>
      <c r="E31" s="163"/>
      <c r="F31" s="164"/>
      <c r="G31" s="165">
        <f t="shared" si="12"/>
        <v>0</v>
      </c>
      <c r="H31" s="165">
        <f t="shared" si="13"/>
        <v>0</v>
      </c>
      <c r="I31" s="165">
        <f t="shared" si="14"/>
        <v>0</v>
      </c>
      <c r="J31" s="185"/>
    </row>
    <row r="32" spans="1:10" s="156" customFormat="1" ht="24.9" customHeight="1" x14ac:dyDescent="0.25">
      <c r="A32" s="242">
        <v>19</v>
      </c>
      <c r="B32" s="250" t="s">
        <v>334</v>
      </c>
      <c r="C32" s="239">
        <v>900</v>
      </c>
      <c r="D32" s="160" t="s">
        <v>288</v>
      </c>
      <c r="E32" s="163"/>
      <c r="F32" s="164"/>
      <c r="G32" s="165">
        <f t="shared" si="12"/>
        <v>0</v>
      </c>
      <c r="H32" s="165">
        <f t="shared" si="13"/>
        <v>0</v>
      </c>
      <c r="I32" s="165">
        <f t="shared" si="14"/>
        <v>0</v>
      </c>
      <c r="J32" s="185"/>
    </row>
    <row r="33" spans="1:10" s="156" customFormat="1" ht="24.9" customHeight="1" x14ac:dyDescent="0.25">
      <c r="A33" s="242">
        <v>20</v>
      </c>
      <c r="B33" s="250" t="s">
        <v>335</v>
      </c>
      <c r="C33" s="239">
        <v>1050</v>
      </c>
      <c r="D33" s="160" t="s">
        <v>288</v>
      </c>
      <c r="E33" s="163"/>
      <c r="F33" s="164"/>
      <c r="G33" s="165">
        <f t="shared" si="12"/>
        <v>0</v>
      </c>
      <c r="H33" s="165">
        <f t="shared" si="13"/>
        <v>0</v>
      </c>
      <c r="I33" s="165">
        <f t="shared" si="14"/>
        <v>0</v>
      </c>
      <c r="J33" s="185"/>
    </row>
    <row r="34" spans="1:10" s="156" customFormat="1" ht="24.9" customHeight="1" x14ac:dyDescent="0.25">
      <c r="A34" s="242">
        <v>21</v>
      </c>
      <c r="B34" s="250" t="s">
        <v>220</v>
      </c>
      <c r="C34" s="239">
        <v>960</v>
      </c>
      <c r="D34" s="160" t="s">
        <v>288</v>
      </c>
      <c r="E34" s="163"/>
      <c r="F34" s="164"/>
      <c r="G34" s="165">
        <f t="shared" si="12"/>
        <v>0</v>
      </c>
      <c r="H34" s="165">
        <f t="shared" si="13"/>
        <v>0</v>
      </c>
      <c r="I34" s="165">
        <f t="shared" si="14"/>
        <v>0</v>
      </c>
      <c r="J34" s="185"/>
    </row>
    <row r="35" spans="1:10" s="156" customFormat="1" ht="24.9" customHeight="1" x14ac:dyDescent="0.25">
      <c r="A35" s="242">
        <v>22</v>
      </c>
      <c r="B35" s="250" t="s">
        <v>221</v>
      </c>
      <c r="C35" s="239">
        <v>540</v>
      </c>
      <c r="D35" s="160" t="s">
        <v>288</v>
      </c>
      <c r="E35" s="163"/>
      <c r="F35" s="164"/>
      <c r="G35" s="165">
        <f t="shared" si="12"/>
        <v>0</v>
      </c>
      <c r="H35" s="165">
        <f t="shared" si="13"/>
        <v>0</v>
      </c>
      <c r="I35" s="165">
        <f t="shared" si="14"/>
        <v>0</v>
      </c>
      <c r="J35" s="185"/>
    </row>
    <row r="36" spans="1:10" s="156" customFormat="1" ht="30" customHeight="1" x14ac:dyDescent="0.25">
      <c r="A36" s="242">
        <v>23</v>
      </c>
      <c r="B36" s="250" t="s">
        <v>222</v>
      </c>
      <c r="C36" s="239">
        <v>5400</v>
      </c>
      <c r="D36" s="160" t="s">
        <v>288</v>
      </c>
      <c r="E36" s="163"/>
      <c r="F36" s="164"/>
      <c r="G36" s="165">
        <f t="shared" si="12"/>
        <v>0</v>
      </c>
      <c r="H36" s="165">
        <f t="shared" si="13"/>
        <v>0</v>
      </c>
      <c r="I36" s="165">
        <f t="shared" si="14"/>
        <v>0</v>
      </c>
      <c r="J36" s="185"/>
    </row>
    <row r="37" spans="1:10" s="156" customFormat="1" ht="30" customHeight="1" x14ac:dyDescent="0.25">
      <c r="A37" s="242">
        <v>24</v>
      </c>
      <c r="B37" s="250" t="s">
        <v>235</v>
      </c>
      <c r="C37" s="239">
        <v>3300</v>
      </c>
      <c r="D37" s="160" t="s">
        <v>288</v>
      </c>
      <c r="E37" s="163"/>
      <c r="F37" s="164"/>
      <c r="G37" s="165">
        <f t="shared" si="12"/>
        <v>0</v>
      </c>
      <c r="H37" s="165">
        <f t="shared" si="13"/>
        <v>0</v>
      </c>
      <c r="I37" s="165">
        <f t="shared" si="14"/>
        <v>0</v>
      </c>
      <c r="J37" s="185"/>
    </row>
    <row r="38" spans="1:10" s="156" customFormat="1" ht="30" customHeight="1" x14ac:dyDescent="0.25">
      <c r="A38" s="242">
        <v>25</v>
      </c>
      <c r="B38" s="250" t="s">
        <v>223</v>
      </c>
      <c r="C38" s="239">
        <v>5400</v>
      </c>
      <c r="D38" s="160" t="s">
        <v>288</v>
      </c>
      <c r="E38" s="163"/>
      <c r="F38" s="164"/>
      <c r="G38" s="165">
        <f t="shared" si="12"/>
        <v>0</v>
      </c>
      <c r="H38" s="165">
        <f t="shared" si="13"/>
        <v>0</v>
      </c>
      <c r="I38" s="165">
        <f t="shared" si="14"/>
        <v>0</v>
      </c>
      <c r="J38" s="185"/>
    </row>
    <row r="39" spans="1:10" s="156" customFormat="1" ht="30" customHeight="1" x14ac:dyDescent="0.25">
      <c r="A39" s="242">
        <v>26</v>
      </c>
      <c r="B39" s="250" t="s">
        <v>236</v>
      </c>
      <c r="C39" s="239">
        <v>3300</v>
      </c>
      <c r="D39" s="160" t="s">
        <v>288</v>
      </c>
      <c r="E39" s="163"/>
      <c r="F39" s="164"/>
      <c r="G39" s="165">
        <f t="shared" si="12"/>
        <v>0</v>
      </c>
      <c r="H39" s="165">
        <f t="shared" si="13"/>
        <v>0</v>
      </c>
      <c r="I39" s="165">
        <f t="shared" si="14"/>
        <v>0</v>
      </c>
      <c r="J39" s="185"/>
    </row>
    <row r="40" spans="1:10" s="156" customFormat="1" ht="30" customHeight="1" x14ac:dyDescent="0.25">
      <c r="A40" s="242">
        <v>27</v>
      </c>
      <c r="B40" s="250" t="s">
        <v>284</v>
      </c>
      <c r="C40" s="239">
        <v>2100</v>
      </c>
      <c r="D40" s="160" t="s">
        <v>288</v>
      </c>
      <c r="E40" s="163"/>
      <c r="F40" s="164"/>
      <c r="G40" s="165">
        <f t="shared" ref="G40" si="15">C40*F40</f>
        <v>0</v>
      </c>
      <c r="H40" s="165">
        <f t="shared" ref="H40" si="16">G40*0.095</f>
        <v>0</v>
      </c>
      <c r="I40" s="165">
        <f t="shared" ref="I40" si="17">G40+H40</f>
        <v>0</v>
      </c>
      <c r="J40" s="185"/>
    </row>
    <row r="41" spans="1:10" s="156" customFormat="1" ht="30" customHeight="1" x14ac:dyDescent="0.25">
      <c r="A41" s="242">
        <v>28</v>
      </c>
      <c r="B41" s="250" t="s">
        <v>224</v>
      </c>
      <c r="C41" s="239">
        <v>5400</v>
      </c>
      <c r="D41" s="160" t="s">
        <v>288</v>
      </c>
      <c r="E41" s="163"/>
      <c r="F41" s="164"/>
      <c r="G41" s="165">
        <f t="shared" si="12"/>
        <v>0</v>
      </c>
      <c r="H41" s="165">
        <f t="shared" si="13"/>
        <v>0</v>
      </c>
      <c r="I41" s="165">
        <f t="shared" si="14"/>
        <v>0</v>
      </c>
      <c r="J41" s="185"/>
    </row>
    <row r="42" spans="1:10" s="156" customFormat="1" ht="30" customHeight="1" x14ac:dyDescent="0.25">
      <c r="A42" s="242">
        <v>29</v>
      </c>
      <c r="B42" s="250" t="s">
        <v>225</v>
      </c>
      <c r="C42" s="239">
        <v>3300</v>
      </c>
      <c r="D42" s="160" t="s">
        <v>288</v>
      </c>
      <c r="E42" s="163"/>
      <c r="F42" s="164"/>
      <c r="G42" s="165">
        <f t="shared" si="12"/>
        <v>0</v>
      </c>
      <c r="H42" s="165">
        <f t="shared" si="13"/>
        <v>0</v>
      </c>
      <c r="I42" s="165">
        <f t="shared" si="14"/>
        <v>0</v>
      </c>
      <c r="J42" s="185"/>
    </row>
    <row r="43" spans="1:10" s="156" customFormat="1" ht="30" customHeight="1" x14ac:dyDescent="0.25">
      <c r="A43" s="242">
        <v>30</v>
      </c>
      <c r="B43" s="250" t="s">
        <v>226</v>
      </c>
      <c r="C43" s="239">
        <v>200</v>
      </c>
      <c r="D43" s="160" t="s">
        <v>288</v>
      </c>
      <c r="E43" s="163"/>
      <c r="F43" s="164"/>
      <c r="G43" s="165">
        <f t="shared" si="12"/>
        <v>0</v>
      </c>
      <c r="H43" s="165">
        <f t="shared" si="13"/>
        <v>0</v>
      </c>
      <c r="I43" s="165">
        <f t="shared" si="14"/>
        <v>0</v>
      </c>
      <c r="J43" s="185"/>
    </row>
    <row r="44" spans="1:10" s="258" customFormat="1" ht="30" customHeight="1" x14ac:dyDescent="0.25">
      <c r="A44" s="242">
        <v>31</v>
      </c>
      <c r="B44" s="250" t="s">
        <v>285</v>
      </c>
      <c r="C44" s="239">
        <v>800</v>
      </c>
      <c r="D44" s="196" t="s">
        <v>288</v>
      </c>
      <c r="E44" s="197"/>
      <c r="F44" s="244"/>
      <c r="G44" s="247">
        <f t="shared" ref="G44:G49" si="18">C44*F44</f>
        <v>0</v>
      </c>
      <c r="H44" s="247">
        <f t="shared" ref="H44:H49" si="19">G44*0.095</f>
        <v>0</v>
      </c>
      <c r="I44" s="247">
        <f t="shared" ref="I44:I49" si="20">G44+H44</f>
        <v>0</v>
      </c>
      <c r="J44" s="239"/>
    </row>
    <row r="45" spans="1:10" s="258" customFormat="1" ht="30" customHeight="1" x14ac:dyDescent="0.25">
      <c r="A45" s="242">
        <v>32</v>
      </c>
      <c r="B45" s="250" t="s">
        <v>227</v>
      </c>
      <c r="C45" s="239">
        <v>11650</v>
      </c>
      <c r="D45" s="196" t="s">
        <v>288</v>
      </c>
      <c r="E45" s="197"/>
      <c r="F45" s="244"/>
      <c r="G45" s="247">
        <f t="shared" si="18"/>
        <v>0</v>
      </c>
      <c r="H45" s="247">
        <f t="shared" si="19"/>
        <v>0</v>
      </c>
      <c r="I45" s="247">
        <f t="shared" si="20"/>
        <v>0</v>
      </c>
      <c r="J45" s="239"/>
    </row>
    <row r="46" spans="1:10" s="258" customFormat="1" ht="30" customHeight="1" x14ac:dyDescent="0.25">
      <c r="A46" s="242">
        <v>33</v>
      </c>
      <c r="B46" s="250" t="s">
        <v>336</v>
      </c>
      <c r="C46" s="239">
        <v>9350</v>
      </c>
      <c r="D46" s="196" t="s">
        <v>288</v>
      </c>
      <c r="E46" s="197"/>
      <c r="F46" s="244"/>
      <c r="G46" s="247">
        <f t="shared" si="18"/>
        <v>0</v>
      </c>
      <c r="H46" s="247">
        <f t="shared" si="19"/>
        <v>0</v>
      </c>
      <c r="I46" s="247">
        <f t="shared" si="20"/>
        <v>0</v>
      </c>
      <c r="J46" s="239"/>
    </row>
    <row r="47" spans="1:10" s="258" customFormat="1" ht="30" customHeight="1" x14ac:dyDescent="0.25">
      <c r="A47" s="242">
        <v>34</v>
      </c>
      <c r="B47" s="250" t="s">
        <v>591</v>
      </c>
      <c r="C47" s="239">
        <v>800</v>
      </c>
      <c r="D47" s="196" t="s">
        <v>288</v>
      </c>
      <c r="E47" s="197"/>
      <c r="F47" s="244"/>
      <c r="G47" s="247">
        <f t="shared" si="18"/>
        <v>0</v>
      </c>
      <c r="H47" s="247">
        <f t="shared" si="19"/>
        <v>0</v>
      </c>
      <c r="I47" s="247">
        <f t="shared" si="20"/>
        <v>0</v>
      </c>
      <c r="J47" s="239"/>
    </row>
    <row r="48" spans="1:10" s="258" customFormat="1" ht="30" customHeight="1" x14ac:dyDescent="0.25">
      <c r="A48" s="242">
        <v>35</v>
      </c>
      <c r="B48" s="250" t="s">
        <v>592</v>
      </c>
      <c r="C48" s="239">
        <v>11650</v>
      </c>
      <c r="D48" s="196" t="s">
        <v>288</v>
      </c>
      <c r="E48" s="197"/>
      <c r="F48" s="244"/>
      <c r="G48" s="247">
        <f t="shared" si="18"/>
        <v>0</v>
      </c>
      <c r="H48" s="247">
        <f t="shared" si="19"/>
        <v>0</v>
      </c>
      <c r="I48" s="247">
        <f t="shared" si="20"/>
        <v>0</v>
      </c>
      <c r="J48" s="239"/>
    </row>
    <row r="49" spans="1:10" s="258" customFormat="1" ht="30" customHeight="1" x14ac:dyDescent="0.25">
      <c r="A49" s="242">
        <v>36</v>
      </c>
      <c r="B49" s="250" t="s">
        <v>593</v>
      </c>
      <c r="C49" s="239">
        <v>9350</v>
      </c>
      <c r="D49" s="196" t="s">
        <v>288</v>
      </c>
      <c r="E49" s="197"/>
      <c r="F49" s="244"/>
      <c r="G49" s="247">
        <f t="shared" si="18"/>
        <v>0</v>
      </c>
      <c r="H49" s="247">
        <f t="shared" si="19"/>
        <v>0</v>
      </c>
      <c r="I49" s="247">
        <f t="shared" si="20"/>
        <v>0</v>
      </c>
      <c r="J49" s="239"/>
    </row>
    <row r="50" spans="1:10" s="258" customFormat="1" ht="30" customHeight="1" x14ac:dyDescent="0.25">
      <c r="A50" s="242">
        <v>37</v>
      </c>
      <c r="B50" s="250" t="s">
        <v>640</v>
      </c>
      <c r="C50" s="239">
        <v>1700</v>
      </c>
      <c r="D50" s="196" t="s">
        <v>288</v>
      </c>
      <c r="E50" s="197"/>
      <c r="F50" s="244"/>
      <c r="G50" s="247">
        <f t="shared" ref="G50:G52" si="21">C50*F50</f>
        <v>0</v>
      </c>
      <c r="H50" s="247">
        <f t="shared" ref="H50:H52" si="22">G50*0.095</f>
        <v>0</v>
      </c>
      <c r="I50" s="247">
        <f t="shared" ref="I50:I52" si="23">G50+H50</f>
        <v>0</v>
      </c>
      <c r="J50" s="239"/>
    </row>
    <row r="51" spans="1:10" s="258" customFormat="1" ht="30" customHeight="1" x14ac:dyDescent="0.25">
      <c r="A51" s="242">
        <v>38</v>
      </c>
      <c r="B51" s="250" t="s">
        <v>641</v>
      </c>
      <c r="C51" s="239">
        <v>9700</v>
      </c>
      <c r="D51" s="196" t="s">
        <v>288</v>
      </c>
      <c r="E51" s="197"/>
      <c r="F51" s="244"/>
      <c r="G51" s="247">
        <f t="shared" si="21"/>
        <v>0</v>
      </c>
      <c r="H51" s="247">
        <f t="shared" si="22"/>
        <v>0</v>
      </c>
      <c r="I51" s="247">
        <f t="shared" si="23"/>
        <v>0</v>
      </c>
      <c r="J51" s="239"/>
    </row>
    <row r="52" spans="1:10" s="258" customFormat="1" ht="30" customHeight="1" x14ac:dyDescent="0.25">
      <c r="A52" s="242">
        <v>39</v>
      </c>
      <c r="B52" s="250" t="s">
        <v>642</v>
      </c>
      <c r="C52" s="239">
        <v>7500</v>
      </c>
      <c r="D52" s="196" t="s">
        <v>288</v>
      </c>
      <c r="E52" s="197"/>
      <c r="F52" s="244"/>
      <c r="G52" s="247">
        <f t="shared" si="21"/>
        <v>0</v>
      </c>
      <c r="H52" s="247">
        <f t="shared" si="22"/>
        <v>0</v>
      </c>
      <c r="I52" s="247">
        <f t="shared" si="23"/>
        <v>0</v>
      </c>
      <c r="J52" s="239"/>
    </row>
    <row r="53" spans="1:10" s="156" customFormat="1" ht="30" customHeight="1" x14ac:dyDescent="0.25">
      <c r="A53" s="242">
        <v>40</v>
      </c>
      <c r="B53" s="250" t="s">
        <v>228</v>
      </c>
      <c r="C53" s="239">
        <v>12000</v>
      </c>
      <c r="D53" s="160" t="s">
        <v>288</v>
      </c>
      <c r="E53" s="163"/>
      <c r="F53" s="164"/>
      <c r="G53" s="165">
        <f t="shared" si="12"/>
        <v>0</v>
      </c>
      <c r="H53" s="165">
        <f t="shared" si="13"/>
        <v>0</v>
      </c>
      <c r="I53" s="165">
        <f t="shared" si="14"/>
        <v>0</v>
      </c>
      <c r="J53" s="185"/>
    </row>
    <row r="54" spans="1:10" s="156" customFormat="1" ht="30" customHeight="1" x14ac:dyDescent="0.25">
      <c r="A54" s="242">
        <v>41</v>
      </c>
      <c r="B54" s="250" t="s">
        <v>229</v>
      </c>
      <c r="C54" s="239">
        <v>14300</v>
      </c>
      <c r="D54" s="160" t="s">
        <v>288</v>
      </c>
      <c r="E54" s="163"/>
      <c r="F54" s="164"/>
      <c r="G54" s="165">
        <f t="shared" si="12"/>
        <v>0</v>
      </c>
      <c r="H54" s="165">
        <f t="shared" si="13"/>
        <v>0</v>
      </c>
      <c r="I54" s="165">
        <f t="shared" si="14"/>
        <v>0</v>
      </c>
      <c r="J54" s="185"/>
    </row>
    <row r="55" spans="1:10" s="156" customFormat="1" ht="30" customHeight="1" x14ac:dyDescent="0.25">
      <c r="A55" s="242">
        <v>42</v>
      </c>
      <c r="B55" s="250" t="s">
        <v>230</v>
      </c>
      <c r="C55" s="239">
        <v>3400</v>
      </c>
      <c r="D55" s="160" t="s">
        <v>288</v>
      </c>
      <c r="E55" s="163"/>
      <c r="F55" s="164"/>
      <c r="G55" s="165">
        <f t="shared" si="12"/>
        <v>0</v>
      </c>
      <c r="H55" s="165">
        <f t="shared" si="13"/>
        <v>0</v>
      </c>
      <c r="I55" s="165">
        <f t="shared" si="14"/>
        <v>0</v>
      </c>
      <c r="J55" s="185"/>
    </row>
    <row r="56" spans="1:10" s="156" customFormat="1" ht="30" customHeight="1" x14ac:dyDescent="0.25">
      <c r="A56" s="242">
        <v>43</v>
      </c>
      <c r="B56" s="250" t="s">
        <v>231</v>
      </c>
      <c r="C56" s="239">
        <v>4200</v>
      </c>
      <c r="D56" s="160" t="s">
        <v>288</v>
      </c>
      <c r="E56" s="163"/>
      <c r="F56" s="164"/>
      <c r="G56" s="165">
        <f t="shared" si="12"/>
        <v>0</v>
      </c>
      <c r="H56" s="165">
        <f t="shared" si="13"/>
        <v>0</v>
      </c>
      <c r="I56" s="165">
        <f t="shared" si="14"/>
        <v>0</v>
      </c>
      <c r="J56" s="185"/>
    </row>
    <row r="57" spans="1:10" s="241" customFormat="1" ht="20.100000000000001" customHeight="1" x14ac:dyDescent="0.25">
      <c r="A57" s="242">
        <v>44</v>
      </c>
      <c r="B57" s="250" t="s">
        <v>625</v>
      </c>
      <c r="C57" s="239">
        <v>300</v>
      </c>
      <c r="D57" s="242" t="s">
        <v>288</v>
      </c>
      <c r="E57" s="243"/>
      <c r="F57" s="244"/>
      <c r="G57" s="247">
        <f t="shared" ref="G57" si="24">C57*F57</f>
        <v>0</v>
      </c>
      <c r="H57" s="247">
        <f t="shared" ref="H57" si="25">G57*0.095</f>
        <v>0</v>
      </c>
      <c r="I57" s="247">
        <f t="shared" ref="I57" si="26">G57+H57</f>
        <v>0</v>
      </c>
      <c r="J57" s="239"/>
    </row>
    <row r="58" spans="1:10" s="156" customFormat="1" ht="20.100000000000001" customHeight="1" x14ac:dyDescent="0.25">
      <c r="A58" s="242">
        <v>45</v>
      </c>
      <c r="B58" s="250" t="s">
        <v>232</v>
      </c>
      <c r="C58" s="239">
        <v>7900</v>
      </c>
      <c r="D58" s="160" t="s">
        <v>288</v>
      </c>
      <c r="E58" s="163"/>
      <c r="F58" s="164"/>
      <c r="G58" s="165">
        <f t="shared" si="12"/>
        <v>0</v>
      </c>
      <c r="H58" s="165">
        <f t="shared" si="13"/>
        <v>0</v>
      </c>
      <c r="I58" s="165">
        <f t="shared" si="14"/>
        <v>0</v>
      </c>
      <c r="J58" s="185"/>
    </row>
    <row r="59" spans="1:10" s="156" customFormat="1" ht="20.100000000000001" customHeight="1" x14ac:dyDescent="0.25">
      <c r="A59" s="242">
        <v>46</v>
      </c>
      <c r="B59" s="250" t="s">
        <v>233</v>
      </c>
      <c r="C59" s="239">
        <v>350</v>
      </c>
      <c r="D59" s="160" t="s">
        <v>288</v>
      </c>
      <c r="E59" s="163"/>
      <c r="F59" s="164"/>
      <c r="G59" s="165">
        <f t="shared" si="12"/>
        <v>0</v>
      </c>
      <c r="H59" s="165">
        <f t="shared" si="13"/>
        <v>0</v>
      </c>
      <c r="I59" s="165">
        <f t="shared" si="14"/>
        <v>0</v>
      </c>
      <c r="J59" s="185"/>
    </row>
    <row r="60" spans="1:10" s="156" customFormat="1" ht="20.100000000000001" customHeight="1" x14ac:dyDescent="0.25">
      <c r="A60" s="242">
        <v>47</v>
      </c>
      <c r="B60" s="250" t="s">
        <v>234</v>
      </c>
      <c r="C60" s="239">
        <v>4950</v>
      </c>
      <c r="D60" s="160" t="s">
        <v>288</v>
      </c>
      <c r="E60" s="163"/>
      <c r="F60" s="164"/>
      <c r="G60" s="165">
        <f t="shared" si="12"/>
        <v>0</v>
      </c>
      <c r="H60" s="165">
        <f t="shared" si="13"/>
        <v>0</v>
      </c>
      <c r="I60" s="165">
        <f t="shared" si="14"/>
        <v>0</v>
      </c>
      <c r="J60" s="185"/>
    </row>
    <row r="61" spans="1:10" s="156" customFormat="1" ht="20.100000000000001" customHeight="1" x14ac:dyDescent="0.25">
      <c r="A61" s="161"/>
      <c r="B61" s="103" t="s">
        <v>442</v>
      </c>
      <c r="C61" s="166"/>
      <c r="D61" s="166" t="s">
        <v>7</v>
      </c>
      <c r="E61" s="166" t="s">
        <v>7</v>
      </c>
      <c r="F61" s="167" t="s">
        <v>7</v>
      </c>
      <c r="G61" s="168">
        <f>SUM(G24:G60)</f>
        <v>0</v>
      </c>
      <c r="H61" s="168">
        <f>SUM(H24:H60)</f>
        <v>0</v>
      </c>
      <c r="I61" s="168">
        <f>SUM(I24:I60)</f>
        <v>0</v>
      </c>
      <c r="J61" s="169">
        <f>SUM(J24:J60)</f>
        <v>0</v>
      </c>
    </row>
    <row r="62" spans="1:10" s="188" customFormat="1" ht="15" customHeight="1" x14ac:dyDescent="0.25">
      <c r="A62" s="288" t="s">
        <v>656</v>
      </c>
      <c r="B62" s="289"/>
      <c r="C62" s="289"/>
      <c r="D62" s="289"/>
      <c r="E62" s="289"/>
      <c r="F62" s="289"/>
      <c r="G62" s="289"/>
      <c r="H62" s="289"/>
      <c r="I62" s="289"/>
      <c r="J62" s="289"/>
    </row>
    <row r="63" spans="1:10" s="156" customFormat="1" ht="29.25" customHeight="1" x14ac:dyDescent="0.25">
      <c r="A63" s="196">
        <v>48</v>
      </c>
      <c r="B63" s="240" t="s">
        <v>237</v>
      </c>
      <c r="C63" s="239">
        <v>780</v>
      </c>
      <c r="D63" s="160" t="s">
        <v>1</v>
      </c>
      <c r="E63" s="170"/>
      <c r="F63" s="164"/>
      <c r="G63" s="165">
        <f t="shared" ref="G63:G71" si="27">C63*F63</f>
        <v>0</v>
      </c>
      <c r="H63" s="165">
        <f t="shared" ref="H63:H71" si="28">G63*0.095</f>
        <v>0</v>
      </c>
      <c r="I63" s="165">
        <f t="shared" ref="I63:I71" si="29">G63+H63</f>
        <v>0</v>
      </c>
      <c r="J63" s="185"/>
    </row>
    <row r="64" spans="1:10" s="156" customFormat="1" ht="26.25" customHeight="1" x14ac:dyDescent="0.25">
      <c r="A64" s="196">
        <v>49</v>
      </c>
      <c r="B64" s="240" t="s">
        <v>238</v>
      </c>
      <c r="C64" s="162">
        <v>550</v>
      </c>
      <c r="D64" s="160" t="s">
        <v>1</v>
      </c>
      <c r="E64" s="170"/>
      <c r="F64" s="164"/>
      <c r="G64" s="165">
        <f t="shared" si="27"/>
        <v>0</v>
      </c>
      <c r="H64" s="165">
        <f t="shared" si="28"/>
        <v>0</v>
      </c>
      <c r="I64" s="165">
        <f t="shared" si="29"/>
        <v>0</v>
      </c>
      <c r="J64" s="185"/>
    </row>
    <row r="65" spans="1:10" s="156" customFormat="1" ht="20.100000000000001" customHeight="1" x14ac:dyDescent="0.25">
      <c r="A65" s="196">
        <v>50</v>
      </c>
      <c r="B65" s="240" t="s">
        <v>239</v>
      </c>
      <c r="C65" s="162">
        <v>350</v>
      </c>
      <c r="D65" s="160" t="s">
        <v>1</v>
      </c>
      <c r="E65" s="170"/>
      <c r="F65" s="164"/>
      <c r="G65" s="165">
        <f t="shared" si="27"/>
        <v>0</v>
      </c>
      <c r="H65" s="165">
        <f t="shared" si="28"/>
        <v>0</v>
      </c>
      <c r="I65" s="165">
        <f t="shared" si="29"/>
        <v>0</v>
      </c>
      <c r="J65" s="185"/>
    </row>
    <row r="66" spans="1:10" s="156" customFormat="1" ht="20.100000000000001" customHeight="1" x14ac:dyDescent="0.25">
      <c r="A66" s="196">
        <v>51</v>
      </c>
      <c r="B66" s="215" t="s">
        <v>594</v>
      </c>
      <c r="C66" s="239">
        <v>150</v>
      </c>
      <c r="D66" s="160" t="s">
        <v>288</v>
      </c>
      <c r="E66" s="170"/>
      <c r="F66" s="164"/>
      <c r="G66" s="165">
        <f t="shared" si="27"/>
        <v>0</v>
      </c>
      <c r="H66" s="165">
        <f t="shared" si="28"/>
        <v>0</v>
      </c>
      <c r="I66" s="165">
        <f t="shared" si="29"/>
        <v>0</v>
      </c>
      <c r="J66" s="185"/>
    </row>
    <row r="67" spans="1:10" s="156" customFormat="1" ht="20.100000000000001" customHeight="1" x14ac:dyDescent="0.25">
      <c r="A67" s="196">
        <v>52</v>
      </c>
      <c r="B67" s="215" t="s">
        <v>595</v>
      </c>
      <c r="C67" s="239">
        <v>960</v>
      </c>
      <c r="D67" s="160" t="s">
        <v>288</v>
      </c>
      <c r="E67" s="170"/>
      <c r="F67" s="164"/>
      <c r="G67" s="165">
        <f t="shared" si="27"/>
        <v>0</v>
      </c>
      <c r="H67" s="165">
        <f t="shared" si="28"/>
        <v>0</v>
      </c>
      <c r="I67" s="165">
        <f t="shared" si="29"/>
        <v>0</v>
      </c>
      <c r="J67" s="185"/>
    </row>
    <row r="68" spans="1:10" s="156" customFormat="1" ht="20.100000000000001" customHeight="1" x14ac:dyDescent="0.25">
      <c r="A68" s="196">
        <v>53</v>
      </c>
      <c r="B68" s="215" t="s">
        <v>596</v>
      </c>
      <c r="C68" s="239">
        <v>930</v>
      </c>
      <c r="D68" s="160" t="s">
        <v>288</v>
      </c>
      <c r="E68" s="170"/>
      <c r="F68" s="164"/>
      <c r="G68" s="165">
        <f t="shared" si="27"/>
        <v>0</v>
      </c>
      <c r="H68" s="165">
        <f t="shared" si="28"/>
        <v>0</v>
      </c>
      <c r="I68" s="165">
        <f t="shared" si="29"/>
        <v>0</v>
      </c>
      <c r="J68" s="185"/>
    </row>
    <row r="69" spans="1:10" s="156" customFormat="1" ht="15" customHeight="1" x14ac:dyDescent="0.25">
      <c r="A69" s="196">
        <v>54</v>
      </c>
      <c r="B69" s="215" t="s">
        <v>287</v>
      </c>
      <c r="C69" s="239">
        <v>140</v>
      </c>
      <c r="D69" s="160" t="s">
        <v>288</v>
      </c>
      <c r="E69" s="170"/>
      <c r="F69" s="164"/>
      <c r="G69" s="165">
        <f t="shared" si="27"/>
        <v>0</v>
      </c>
      <c r="H69" s="165">
        <f t="shared" si="28"/>
        <v>0</v>
      </c>
      <c r="I69" s="165">
        <f t="shared" si="29"/>
        <v>0</v>
      </c>
      <c r="J69" s="185"/>
    </row>
    <row r="70" spans="1:10" s="156" customFormat="1" ht="25.5" customHeight="1" x14ac:dyDescent="0.25">
      <c r="A70" s="196">
        <v>55</v>
      </c>
      <c r="B70" s="215" t="s">
        <v>255</v>
      </c>
      <c r="C70" s="162">
        <v>2800</v>
      </c>
      <c r="D70" s="160" t="s">
        <v>288</v>
      </c>
      <c r="E70" s="170"/>
      <c r="F70" s="164"/>
      <c r="G70" s="165">
        <f t="shared" si="27"/>
        <v>0</v>
      </c>
      <c r="H70" s="165">
        <f t="shared" si="28"/>
        <v>0</v>
      </c>
      <c r="I70" s="165">
        <f t="shared" si="29"/>
        <v>0</v>
      </c>
      <c r="J70" s="185"/>
    </row>
    <row r="71" spans="1:10" s="156" customFormat="1" ht="26.25" customHeight="1" x14ac:dyDescent="0.25">
      <c r="A71" s="196">
        <v>56</v>
      </c>
      <c r="B71" s="215" t="s">
        <v>256</v>
      </c>
      <c r="C71" s="162">
        <v>2900</v>
      </c>
      <c r="D71" s="160" t="s">
        <v>288</v>
      </c>
      <c r="E71" s="170"/>
      <c r="F71" s="164"/>
      <c r="G71" s="165">
        <f t="shared" si="27"/>
        <v>0</v>
      </c>
      <c r="H71" s="165">
        <f t="shared" si="28"/>
        <v>0</v>
      </c>
      <c r="I71" s="165">
        <f t="shared" si="29"/>
        <v>0</v>
      </c>
      <c r="J71" s="185"/>
    </row>
    <row r="72" spans="1:10" s="156" customFormat="1" ht="20.100000000000001" customHeight="1" x14ac:dyDescent="0.25">
      <c r="A72" s="161"/>
      <c r="B72" s="103" t="s">
        <v>443</v>
      </c>
      <c r="C72" s="166"/>
      <c r="D72" s="166" t="s">
        <v>7</v>
      </c>
      <c r="E72" s="166" t="s">
        <v>7</v>
      </c>
      <c r="F72" s="167" t="s">
        <v>7</v>
      </c>
      <c r="G72" s="168">
        <f>SUM(G63:G71)</f>
        <v>0</v>
      </c>
      <c r="H72" s="168">
        <f>SUM(H63:H71)</f>
        <v>0</v>
      </c>
      <c r="I72" s="168">
        <f>SUM(I63:I71)</f>
        <v>0</v>
      </c>
      <c r="J72" s="169">
        <f>SUM(J63:J71)</f>
        <v>0</v>
      </c>
    </row>
    <row r="73" spans="1:10" s="156" customFormat="1" ht="15" customHeight="1" x14ac:dyDescent="0.25">
      <c r="A73" s="288" t="s">
        <v>444</v>
      </c>
      <c r="B73" s="289"/>
      <c r="C73" s="289"/>
      <c r="D73" s="289"/>
      <c r="E73" s="289"/>
      <c r="F73" s="289"/>
      <c r="G73" s="289"/>
      <c r="H73" s="289"/>
      <c r="I73" s="289"/>
      <c r="J73" s="289"/>
    </row>
    <row r="74" spans="1:10" s="156" customFormat="1" ht="20.100000000000001" customHeight="1" x14ac:dyDescent="0.25">
      <c r="A74" s="160">
        <v>57</v>
      </c>
      <c r="B74" s="149" t="s">
        <v>282</v>
      </c>
      <c r="C74" s="162">
        <v>2500</v>
      </c>
      <c r="D74" s="160" t="s">
        <v>288</v>
      </c>
      <c r="E74" s="170"/>
      <c r="F74" s="164"/>
      <c r="G74" s="165">
        <f t="shared" ref="G74:G99" si="30">C74*F74</f>
        <v>0</v>
      </c>
      <c r="H74" s="165">
        <f t="shared" ref="H74:H99" si="31">G74*0.095</f>
        <v>0</v>
      </c>
      <c r="I74" s="165">
        <f t="shared" ref="I74:I99" si="32">G74+H74</f>
        <v>0</v>
      </c>
      <c r="J74" s="239" t="s">
        <v>7</v>
      </c>
    </row>
    <row r="75" spans="1:10" s="156" customFormat="1" ht="20.100000000000001" customHeight="1" x14ac:dyDescent="0.25">
      <c r="A75" s="160">
        <v>58</v>
      </c>
      <c r="B75" s="149" t="s">
        <v>283</v>
      </c>
      <c r="C75" s="162">
        <v>2700</v>
      </c>
      <c r="D75" s="160" t="s">
        <v>288</v>
      </c>
      <c r="E75" s="170"/>
      <c r="F75" s="164"/>
      <c r="G75" s="165">
        <f t="shared" si="30"/>
        <v>0</v>
      </c>
      <c r="H75" s="165">
        <f t="shared" si="31"/>
        <v>0</v>
      </c>
      <c r="I75" s="165">
        <f t="shared" si="32"/>
        <v>0</v>
      </c>
      <c r="J75" s="239" t="s">
        <v>7</v>
      </c>
    </row>
    <row r="76" spans="1:10" s="156" customFormat="1" ht="20.100000000000001" customHeight="1" x14ac:dyDescent="0.25">
      <c r="A76" s="242">
        <v>59</v>
      </c>
      <c r="B76" s="149" t="s">
        <v>241</v>
      </c>
      <c r="C76" s="162">
        <v>3400</v>
      </c>
      <c r="D76" s="160" t="s">
        <v>288</v>
      </c>
      <c r="E76" s="170"/>
      <c r="F76" s="164"/>
      <c r="G76" s="165">
        <f t="shared" si="30"/>
        <v>0</v>
      </c>
      <c r="H76" s="165">
        <f t="shared" si="31"/>
        <v>0</v>
      </c>
      <c r="I76" s="165">
        <f t="shared" si="32"/>
        <v>0</v>
      </c>
      <c r="J76" s="239" t="s">
        <v>7</v>
      </c>
    </row>
    <row r="77" spans="1:10" s="156" customFormat="1" ht="20.100000000000001" customHeight="1" x14ac:dyDescent="0.25">
      <c r="A77" s="242">
        <v>60</v>
      </c>
      <c r="B77" s="149" t="s">
        <v>242</v>
      </c>
      <c r="C77" s="162">
        <v>1400</v>
      </c>
      <c r="D77" s="160" t="s">
        <v>288</v>
      </c>
      <c r="E77" s="170"/>
      <c r="F77" s="164"/>
      <c r="G77" s="165">
        <f t="shared" si="30"/>
        <v>0</v>
      </c>
      <c r="H77" s="165">
        <f t="shared" si="31"/>
        <v>0</v>
      </c>
      <c r="I77" s="165">
        <f t="shared" si="32"/>
        <v>0</v>
      </c>
      <c r="J77" s="239" t="s">
        <v>7</v>
      </c>
    </row>
    <row r="78" spans="1:10" s="156" customFormat="1" ht="20.100000000000001" customHeight="1" x14ac:dyDescent="0.25">
      <c r="A78" s="242">
        <v>61</v>
      </c>
      <c r="B78" s="250" t="s">
        <v>243</v>
      </c>
      <c r="C78" s="162">
        <v>1250</v>
      </c>
      <c r="D78" s="160" t="s">
        <v>288</v>
      </c>
      <c r="E78" s="170"/>
      <c r="F78" s="164"/>
      <c r="G78" s="165">
        <f t="shared" si="30"/>
        <v>0</v>
      </c>
      <c r="H78" s="165">
        <f t="shared" si="31"/>
        <v>0</v>
      </c>
      <c r="I78" s="165">
        <f t="shared" si="32"/>
        <v>0</v>
      </c>
      <c r="J78" s="239" t="s">
        <v>7</v>
      </c>
    </row>
    <row r="79" spans="1:10" s="156" customFormat="1" ht="20.100000000000001" customHeight="1" x14ac:dyDescent="0.25">
      <c r="A79" s="242">
        <v>62</v>
      </c>
      <c r="B79" s="250" t="s">
        <v>244</v>
      </c>
      <c r="C79" s="239">
        <v>1250</v>
      </c>
      <c r="D79" s="160" t="s">
        <v>288</v>
      </c>
      <c r="E79" s="170"/>
      <c r="F79" s="164"/>
      <c r="G79" s="165">
        <f t="shared" si="30"/>
        <v>0</v>
      </c>
      <c r="H79" s="165">
        <f t="shared" si="31"/>
        <v>0</v>
      </c>
      <c r="I79" s="165">
        <f t="shared" si="32"/>
        <v>0</v>
      </c>
      <c r="J79" s="239" t="s">
        <v>7</v>
      </c>
    </row>
    <row r="80" spans="1:10" s="241" customFormat="1" ht="22.5" customHeight="1" x14ac:dyDescent="0.25">
      <c r="A80" s="242">
        <v>63</v>
      </c>
      <c r="B80" s="250" t="s">
        <v>599</v>
      </c>
      <c r="C80" s="246">
        <v>640</v>
      </c>
      <c r="D80" s="242" t="s">
        <v>288</v>
      </c>
      <c r="E80" s="170"/>
      <c r="F80" s="244"/>
      <c r="G80" s="247">
        <f t="shared" ref="G80" si="33">C80*F80</f>
        <v>0</v>
      </c>
      <c r="H80" s="247">
        <f t="shared" ref="H80" si="34">G80*0.095</f>
        <v>0</v>
      </c>
      <c r="I80" s="247">
        <f t="shared" ref="I80" si="35">G80+H80</f>
        <v>0</v>
      </c>
      <c r="J80" s="239" t="s">
        <v>7</v>
      </c>
    </row>
    <row r="81" spans="1:10" s="156" customFormat="1" ht="26.25" customHeight="1" x14ac:dyDescent="0.25">
      <c r="A81" s="242">
        <v>64</v>
      </c>
      <c r="B81" s="250" t="s">
        <v>245</v>
      </c>
      <c r="C81" s="162">
        <v>2680</v>
      </c>
      <c r="D81" s="160" t="s">
        <v>288</v>
      </c>
      <c r="E81" s="170"/>
      <c r="F81" s="164"/>
      <c r="G81" s="165">
        <f t="shared" si="30"/>
        <v>0</v>
      </c>
      <c r="H81" s="165">
        <f t="shared" si="31"/>
        <v>0</v>
      </c>
      <c r="I81" s="165">
        <f t="shared" si="32"/>
        <v>0</v>
      </c>
      <c r="J81" s="239" t="s">
        <v>7</v>
      </c>
    </row>
    <row r="82" spans="1:10" s="156" customFormat="1" ht="24" customHeight="1" x14ac:dyDescent="0.25">
      <c r="A82" s="242">
        <v>65</v>
      </c>
      <c r="B82" s="250" t="s">
        <v>246</v>
      </c>
      <c r="C82" s="162">
        <v>750</v>
      </c>
      <c r="D82" s="160" t="s">
        <v>288</v>
      </c>
      <c r="E82" s="170"/>
      <c r="F82" s="164"/>
      <c r="G82" s="165">
        <f t="shared" si="30"/>
        <v>0</v>
      </c>
      <c r="H82" s="165">
        <f t="shared" si="31"/>
        <v>0</v>
      </c>
      <c r="I82" s="165">
        <f t="shared" si="32"/>
        <v>0</v>
      </c>
      <c r="J82" s="239" t="s">
        <v>7</v>
      </c>
    </row>
    <row r="83" spans="1:10" s="156" customFormat="1" ht="22.5" customHeight="1" x14ac:dyDescent="0.25">
      <c r="A83" s="242">
        <v>66</v>
      </c>
      <c r="B83" s="250" t="s">
        <v>240</v>
      </c>
      <c r="C83" s="162">
        <v>3850</v>
      </c>
      <c r="D83" s="160" t="s">
        <v>288</v>
      </c>
      <c r="E83" s="170"/>
      <c r="F83" s="164"/>
      <c r="G83" s="165">
        <f t="shared" ref="G83" si="36">C83*F83</f>
        <v>0</v>
      </c>
      <c r="H83" s="165">
        <f t="shared" ref="H83" si="37">G83*0.095</f>
        <v>0</v>
      </c>
      <c r="I83" s="165">
        <f t="shared" ref="I83" si="38">G83+H83</f>
        <v>0</v>
      </c>
      <c r="J83" s="239" t="s">
        <v>7</v>
      </c>
    </row>
    <row r="84" spans="1:10" s="156" customFormat="1" ht="30" customHeight="1" x14ac:dyDescent="0.25">
      <c r="A84" s="242">
        <v>67</v>
      </c>
      <c r="B84" s="149" t="s">
        <v>484</v>
      </c>
      <c r="C84" s="162">
        <v>13500</v>
      </c>
      <c r="D84" s="160" t="s">
        <v>288</v>
      </c>
      <c r="E84" s="170"/>
      <c r="F84" s="164"/>
      <c r="G84" s="165">
        <f t="shared" si="30"/>
        <v>0</v>
      </c>
      <c r="H84" s="165">
        <f t="shared" si="31"/>
        <v>0</v>
      </c>
      <c r="I84" s="165">
        <f t="shared" si="32"/>
        <v>0</v>
      </c>
      <c r="J84" s="239" t="s">
        <v>7</v>
      </c>
    </row>
    <row r="85" spans="1:10" s="156" customFormat="1" ht="30" customHeight="1" x14ac:dyDescent="0.25">
      <c r="A85" s="242">
        <v>68</v>
      </c>
      <c r="B85" s="250" t="s">
        <v>485</v>
      </c>
      <c r="C85" s="239">
        <v>13300</v>
      </c>
      <c r="D85" s="160" t="s">
        <v>288</v>
      </c>
      <c r="E85" s="170"/>
      <c r="F85" s="164"/>
      <c r="G85" s="165">
        <f t="shared" si="30"/>
        <v>0</v>
      </c>
      <c r="H85" s="165">
        <f t="shared" si="31"/>
        <v>0</v>
      </c>
      <c r="I85" s="165">
        <f t="shared" si="32"/>
        <v>0</v>
      </c>
      <c r="J85" s="239" t="s">
        <v>7</v>
      </c>
    </row>
    <row r="86" spans="1:10" s="156" customFormat="1" ht="30" customHeight="1" x14ac:dyDescent="0.25">
      <c r="A86" s="242">
        <v>69</v>
      </c>
      <c r="B86" s="149" t="s">
        <v>247</v>
      </c>
      <c r="C86" s="162">
        <v>9750</v>
      </c>
      <c r="D86" s="160" t="s">
        <v>288</v>
      </c>
      <c r="E86" s="170"/>
      <c r="F86" s="164"/>
      <c r="G86" s="165">
        <f t="shared" si="30"/>
        <v>0</v>
      </c>
      <c r="H86" s="165">
        <f t="shared" si="31"/>
        <v>0</v>
      </c>
      <c r="I86" s="165">
        <f t="shared" si="32"/>
        <v>0</v>
      </c>
      <c r="J86" s="239" t="s">
        <v>7</v>
      </c>
    </row>
    <row r="87" spans="1:10" s="156" customFormat="1" ht="30" customHeight="1" x14ac:dyDescent="0.25">
      <c r="A87" s="242">
        <v>70</v>
      </c>
      <c r="B87" s="149" t="s">
        <v>248</v>
      </c>
      <c r="C87" s="162">
        <v>10300</v>
      </c>
      <c r="D87" s="160" t="s">
        <v>288</v>
      </c>
      <c r="E87" s="170"/>
      <c r="F87" s="164"/>
      <c r="G87" s="165">
        <f t="shared" si="30"/>
        <v>0</v>
      </c>
      <c r="H87" s="165">
        <f t="shared" si="31"/>
        <v>0</v>
      </c>
      <c r="I87" s="165">
        <f t="shared" si="32"/>
        <v>0</v>
      </c>
      <c r="J87" s="239" t="s">
        <v>7</v>
      </c>
    </row>
    <row r="88" spans="1:10" s="156" customFormat="1" ht="30" customHeight="1" x14ac:dyDescent="0.25">
      <c r="A88" s="242">
        <v>71</v>
      </c>
      <c r="B88" s="149" t="s">
        <v>281</v>
      </c>
      <c r="C88" s="162">
        <v>12500</v>
      </c>
      <c r="D88" s="160" t="s">
        <v>288</v>
      </c>
      <c r="E88" s="170"/>
      <c r="F88" s="164"/>
      <c r="G88" s="165">
        <f t="shared" si="30"/>
        <v>0</v>
      </c>
      <c r="H88" s="165">
        <f t="shared" si="31"/>
        <v>0</v>
      </c>
      <c r="I88" s="165">
        <f t="shared" si="32"/>
        <v>0</v>
      </c>
      <c r="J88" s="239" t="s">
        <v>7</v>
      </c>
    </row>
    <row r="89" spans="1:10" s="156" customFormat="1" ht="30" customHeight="1" x14ac:dyDescent="0.25">
      <c r="A89" s="242">
        <v>72</v>
      </c>
      <c r="B89" s="149" t="s">
        <v>249</v>
      </c>
      <c r="C89" s="162">
        <v>4200</v>
      </c>
      <c r="D89" s="160" t="s">
        <v>288</v>
      </c>
      <c r="E89" s="170"/>
      <c r="F89" s="164"/>
      <c r="G89" s="165">
        <f t="shared" si="30"/>
        <v>0</v>
      </c>
      <c r="H89" s="165">
        <f t="shared" si="31"/>
        <v>0</v>
      </c>
      <c r="I89" s="165">
        <f t="shared" si="32"/>
        <v>0</v>
      </c>
      <c r="J89" s="239" t="s">
        <v>7</v>
      </c>
    </row>
    <row r="90" spans="1:10" s="241" customFormat="1" ht="30" customHeight="1" x14ac:dyDescent="0.25">
      <c r="A90" s="242">
        <v>73</v>
      </c>
      <c r="B90" s="250" t="s">
        <v>634</v>
      </c>
      <c r="C90" s="246">
        <v>3500</v>
      </c>
      <c r="D90" s="242" t="s">
        <v>288</v>
      </c>
      <c r="E90" s="170"/>
      <c r="F90" s="244"/>
      <c r="G90" s="247">
        <f t="shared" ref="G90" si="39">C90*F90</f>
        <v>0</v>
      </c>
      <c r="H90" s="247">
        <f t="shared" ref="H90" si="40">G90*0.095</f>
        <v>0</v>
      </c>
      <c r="I90" s="247">
        <f t="shared" ref="I90" si="41">G90+H90</f>
        <v>0</v>
      </c>
      <c r="J90" s="239" t="s">
        <v>7</v>
      </c>
    </row>
    <row r="91" spans="1:10" s="241" customFormat="1" ht="23.25" customHeight="1" x14ac:dyDescent="0.25">
      <c r="A91" s="242">
        <v>74</v>
      </c>
      <c r="B91" s="250" t="s">
        <v>597</v>
      </c>
      <c r="C91" s="246">
        <v>640</v>
      </c>
      <c r="D91" s="242" t="s">
        <v>288</v>
      </c>
      <c r="E91" s="170"/>
      <c r="F91" s="244"/>
      <c r="G91" s="247">
        <f t="shared" si="30"/>
        <v>0</v>
      </c>
      <c r="H91" s="247">
        <f t="shared" si="31"/>
        <v>0</v>
      </c>
      <c r="I91" s="247">
        <f t="shared" si="32"/>
        <v>0</v>
      </c>
      <c r="J91" s="239" t="s">
        <v>7</v>
      </c>
    </row>
    <row r="92" spans="1:10" s="241" customFormat="1" ht="23.25" customHeight="1" x14ac:dyDescent="0.25">
      <c r="A92" s="242">
        <v>75</v>
      </c>
      <c r="B92" s="250" t="s">
        <v>598</v>
      </c>
      <c r="C92" s="246">
        <v>640</v>
      </c>
      <c r="D92" s="242" t="s">
        <v>288</v>
      </c>
      <c r="E92" s="170"/>
      <c r="F92" s="244"/>
      <c r="G92" s="247">
        <f t="shared" ref="G92" si="42">C92*F92</f>
        <v>0</v>
      </c>
      <c r="H92" s="247">
        <f t="shared" ref="H92" si="43">G92*0.095</f>
        <v>0</v>
      </c>
      <c r="I92" s="247">
        <f t="shared" ref="I92" si="44">G92+H92</f>
        <v>0</v>
      </c>
      <c r="J92" s="239" t="s">
        <v>7</v>
      </c>
    </row>
    <row r="93" spans="1:10" s="188" customFormat="1" ht="30" customHeight="1" x14ac:dyDescent="0.25">
      <c r="A93" s="242">
        <v>76</v>
      </c>
      <c r="B93" s="149" t="s">
        <v>500</v>
      </c>
      <c r="C93" s="189">
        <v>1200</v>
      </c>
      <c r="D93" s="160" t="s">
        <v>1</v>
      </c>
      <c r="E93" s="170"/>
      <c r="F93" s="187"/>
      <c r="G93" s="165">
        <f t="shared" si="30"/>
        <v>0</v>
      </c>
      <c r="H93" s="165">
        <f t="shared" si="31"/>
        <v>0</v>
      </c>
      <c r="I93" s="165">
        <f t="shared" si="32"/>
        <v>0</v>
      </c>
      <c r="J93" s="239" t="s">
        <v>7</v>
      </c>
    </row>
    <row r="94" spans="1:10" s="156" customFormat="1" ht="30" customHeight="1" x14ac:dyDescent="0.25">
      <c r="A94" s="242">
        <v>77</v>
      </c>
      <c r="B94" s="149" t="s">
        <v>250</v>
      </c>
      <c r="C94" s="162">
        <v>290</v>
      </c>
      <c r="D94" s="160" t="s">
        <v>1</v>
      </c>
      <c r="E94" s="170"/>
      <c r="F94" s="164"/>
      <c r="G94" s="165">
        <f t="shared" si="30"/>
        <v>0</v>
      </c>
      <c r="H94" s="165">
        <f t="shared" si="31"/>
        <v>0</v>
      </c>
      <c r="I94" s="165">
        <f t="shared" si="32"/>
        <v>0</v>
      </c>
      <c r="J94" s="239" t="s">
        <v>7</v>
      </c>
    </row>
    <row r="95" spans="1:10" s="156" customFormat="1" ht="29.25" customHeight="1" x14ac:dyDescent="0.25">
      <c r="A95" s="242">
        <v>78</v>
      </c>
      <c r="B95" s="149" t="s">
        <v>251</v>
      </c>
      <c r="C95" s="162">
        <v>290</v>
      </c>
      <c r="D95" s="160" t="s">
        <v>1</v>
      </c>
      <c r="E95" s="170"/>
      <c r="F95" s="164"/>
      <c r="G95" s="165">
        <f t="shared" si="30"/>
        <v>0</v>
      </c>
      <c r="H95" s="165">
        <f t="shared" si="31"/>
        <v>0</v>
      </c>
      <c r="I95" s="165">
        <f t="shared" si="32"/>
        <v>0</v>
      </c>
      <c r="J95" s="239" t="s">
        <v>7</v>
      </c>
    </row>
    <row r="96" spans="1:10" s="156" customFormat="1" ht="30" customHeight="1" x14ac:dyDescent="0.25">
      <c r="A96" s="242">
        <v>79</v>
      </c>
      <c r="B96" s="149" t="s">
        <v>44</v>
      </c>
      <c r="C96" s="162">
        <v>30</v>
      </c>
      <c r="D96" s="160" t="s">
        <v>1</v>
      </c>
      <c r="E96" s="170"/>
      <c r="F96" s="164"/>
      <c r="G96" s="165">
        <f t="shared" si="30"/>
        <v>0</v>
      </c>
      <c r="H96" s="165">
        <f t="shared" si="31"/>
        <v>0</v>
      </c>
      <c r="I96" s="165">
        <f t="shared" si="32"/>
        <v>0</v>
      </c>
      <c r="J96" s="239" t="s">
        <v>7</v>
      </c>
    </row>
    <row r="97" spans="1:10" s="156" customFormat="1" ht="32.25" customHeight="1" x14ac:dyDescent="0.25">
      <c r="A97" s="242">
        <v>80</v>
      </c>
      <c r="B97" s="149" t="s">
        <v>487</v>
      </c>
      <c r="C97" s="162">
        <v>1850</v>
      </c>
      <c r="D97" s="160" t="s">
        <v>1</v>
      </c>
      <c r="E97" s="170"/>
      <c r="F97" s="164"/>
      <c r="G97" s="165">
        <f t="shared" si="30"/>
        <v>0</v>
      </c>
      <c r="H97" s="165">
        <f t="shared" si="31"/>
        <v>0</v>
      </c>
      <c r="I97" s="165">
        <f t="shared" si="32"/>
        <v>0</v>
      </c>
      <c r="J97" s="239" t="s">
        <v>7</v>
      </c>
    </row>
    <row r="98" spans="1:10" s="156" customFormat="1" ht="30" customHeight="1" x14ac:dyDescent="0.25">
      <c r="A98" s="242">
        <v>81</v>
      </c>
      <c r="B98" s="149" t="s">
        <v>45</v>
      </c>
      <c r="C98" s="162">
        <v>2600</v>
      </c>
      <c r="D98" s="160" t="s">
        <v>1</v>
      </c>
      <c r="E98" s="170"/>
      <c r="F98" s="164"/>
      <c r="G98" s="165">
        <f t="shared" si="30"/>
        <v>0</v>
      </c>
      <c r="H98" s="165">
        <f t="shared" si="31"/>
        <v>0</v>
      </c>
      <c r="I98" s="165">
        <f t="shared" si="32"/>
        <v>0</v>
      </c>
      <c r="J98" s="239" t="s">
        <v>7</v>
      </c>
    </row>
    <row r="99" spans="1:10" s="156" customFormat="1" ht="40.200000000000003" customHeight="1" x14ac:dyDescent="0.25">
      <c r="A99" s="242">
        <v>82</v>
      </c>
      <c r="B99" s="149" t="s">
        <v>486</v>
      </c>
      <c r="C99" s="162">
        <v>1300</v>
      </c>
      <c r="D99" s="160" t="s">
        <v>1</v>
      </c>
      <c r="E99" s="170"/>
      <c r="F99" s="164"/>
      <c r="G99" s="165">
        <f t="shared" si="30"/>
        <v>0</v>
      </c>
      <c r="H99" s="165">
        <f t="shared" si="31"/>
        <v>0</v>
      </c>
      <c r="I99" s="165">
        <f t="shared" si="32"/>
        <v>0</v>
      </c>
      <c r="J99" s="239" t="s">
        <v>7</v>
      </c>
    </row>
    <row r="100" spans="1:10" s="156" customFormat="1" ht="20.100000000000001" customHeight="1" x14ac:dyDescent="0.25">
      <c r="A100" s="161"/>
      <c r="B100" s="103" t="s">
        <v>445</v>
      </c>
      <c r="C100" s="166"/>
      <c r="D100" s="166" t="s">
        <v>7</v>
      </c>
      <c r="E100" s="166" t="s">
        <v>7</v>
      </c>
      <c r="F100" s="167" t="s">
        <v>7</v>
      </c>
      <c r="G100" s="168">
        <f>SUM(G74:G99)</f>
        <v>0</v>
      </c>
      <c r="H100" s="168">
        <f>SUM(H74:H99)</f>
        <v>0</v>
      </c>
      <c r="I100" s="168">
        <f>SUM(I74:I99)</f>
        <v>0</v>
      </c>
      <c r="J100" s="169">
        <f>SUM(J74:J99)</f>
        <v>0</v>
      </c>
    </row>
    <row r="101" spans="1:10" s="156" customFormat="1" ht="30" customHeight="1" x14ac:dyDescent="0.25">
      <c r="A101" s="288" t="s">
        <v>446</v>
      </c>
      <c r="B101" s="289"/>
      <c r="C101" s="289"/>
      <c r="D101" s="289"/>
      <c r="E101" s="289"/>
      <c r="F101" s="289"/>
      <c r="G101" s="289"/>
      <c r="H101" s="289"/>
      <c r="I101" s="289"/>
      <c r="J101" s="289"/>
    </row>
    <row r="102" spans="1:10" s="156" customFormat="1" ht="30" customHeight="1" x14ac:dyDescent="0.25">
      <c r="A102" s="160">
        <v>83</v>
      </c>
      <c r="B102" s="251" t="s">
        <v>32</v>
      </c>
      <c r="C102" s="162">
        <v>780</v>
      </c>
      <c r="D102" s="160" t="s">
        <v>1</v>
      </c>
      <c r="E102" s="163"/>
      <c r="F102" s="164"/>
      <c r="G102" s="165">
        <f t="shared" ref="G102" si="45">C102*F102</f>
        <v>0</v>
      </c>
      <c r="H102" s="165">
        <f t="shared" ref="H102" si="46">G102*0.095</f>
        <v>0</v>
      </c>
      <c r="I102" s="165">
        <f t="shared" ref="I102" si="47">G102+H102</f>
        <v>0</v>
      </c>
      <c r="J102" s="185"/>
    </row>
    <row r="103" spans="1:10" s="156" customFormat="1" ht="30" customHeight="1" x14ac:dyDescent="0.25">
      <c r="A103" s="160">
        <v>84</v>
      </c>
      <c r="B103" s="251" t="s">
        <v>31</v>
      </c>
      <c r="C103" s="162">
        <v>420</v>
      </c>
      <c r="D103" s="160" t="s">
        <v>1</v>
      </c>
      <c r="E103" s="163"/>
      <c r="F103" s="164"/>
      <c r="G103" s="165">
        <f t="shared" ref="G103:G112" si="48">C103*F103</f>
        <v>0</v>
      </c>
      <c r="H103" s="165">
        <f t="shared" ref="H103:H112" si="49">G103*0.095</f>
        <v>0</v>
      </c>
      <c r="I103" s="165">
        <f t="shared" ref="I103:I112" si="50">G103+H103</f>
        <v>0</v>
      </c>
      <c r="J103" s="185"/>
    </row>
    <row r="104" spans="1:10" s="156" customFormat="1" ht="30" customHeight="1" x14ac:dyDescent="0.25">
      <c r="A104" s="242">
        <v>85</v>
      </c>
      <c r="B104" s="251" t="s">
        <v>128</v>
      </c>
      <c r="C104" s="162">
        <v>840</v>
      </c>
      <c r="D104" s="160" t="s">
        <v>1</v>
      </c>
      <c r="E104" s="163"/>
      <c r="F104" s="164"/>
      <c r="G104" s="165">
        <f t="shared" si="48"/>
        <v>0</v>
      </c>
      <c r="H104" s="165">
        <f t="shared" si="49"/>
        <v>0</v>
      </c>
      <c r="I104" s="165">
        <f t="shared" si="50"/>
        <v>0</v>
      </c>
      <c r="J104" s="185"/>
    </row>
    <row r="105" spans="1:10" s="156" customFormat="1" ht="30" customHeight="1" x14ac:dyDescent="0.25">
      <c r="A105" s="242">
        <v>86</v>
      </c>
      <c r="B105" s="251" t="s">
        <v>127</v>
      </c>
      <c r="C105" s="162">
        <v>480</v>
      </c>
      <c r="D105" s="160" t="s">
        <v>1</v>
      </c>
      <c r="E105" s="163"/>
      <c r="F105" s="164"/>
      <c r="G105" s="165">
        <f t="shared" ref="G105" si="51">C105*F105</f>
        <v>0</v>
      </c>
      <c r="H105" s="165">
        <f t="shared" ref="H105" si="52">G105*0.095</f>
        <v>0</v>
      </c>
      <c r="I105" s="165">
        <f t="shared" ref="I105" si="53">G105+H105</f>
        <v>0</v>
      </c>
      <c r="J105" s="185"/>
    </row>
    <row r="106" spans="1:10" s="156" customFormat="1" ht="30" customHeight="1" x14ac:dyDescent="0.25">
      <c r="A106" s="242">
        <v>87</v>
      </c>
      <c r="B106" s="251" t="s">
        <v>112</v>
      </c>
      <c r="C106" s="162">
        <v>510</v>
      </c>
      <c r="D106" s="160" t="s">
        <v>1</v>
      </c>
      <c r="E106" s="163"/>
      <c r="F106" s="164"/>
      <c r="G106" s="165">
        <f t="shared" si="48"/>
        <v>0</v>
      </c>
      <c r="H106" s="165">
        <f t="shared" si="49"/>
        <v>0</v>
      </c>
      <c r="I106" s="165">
        <f t="shared" si="50"/>
        <v>0</v>
      </c>
      <c r="J106" s="185"/>
    </row>
    <row r="107" spans="1:10" s="156" customFormat="1" ht="30" customHeight="1" x14ac:dyDescent="0.25">
      <c r="A107" s="242">
        <v>88</v>
      </c>
      <c r="B107" s="251" t="s">
        <v>601</v>
      </c>
      <c r="C107" s="162">
        <v>650</v>
      </c>
      <c r="D107" s="160" t="s">
        <v>1</v>
      </c>
      <c r="E107" s="163"/>
      <c r="F107" s="164"/>
      <c r="G107" s="165">
        <f t="shared" si="48"/>
        <v>0</v>
      </c>
      <c r="H107" s="165">
        <f t="shared" si="49"/>
        <v>0</v>
      </c>
      <c r="I107" s="165">
        <f t="shared" si="50"/>
        <v>0</v>
      </c>
      <c r="J107" s="185"/>
    </row>
    <row r="108" spans="1:10" s="156" customFormat="1" ht="30" customHeight="1" x14ac:dyDescent="0.25">
      <c r="A108" s="242">
        <v>89</v>
      </c>
      <c r="B108" s="251" t="s">
        <v>129</v>
      </c>
      <c r="C108" s="162">
        <v>100</v>
      </c>
      <c r="D108" s="160" t="s">
        <v>1</v>
      </c>
      <c r="E108" s="163"/>
      <c r="F108" s="164"/>
      <c r="G108" s="165">
        <f t="shared" ref="G108:G109" si="54">C108*F108</f>
        <v>0</v>
      </c>
      <c r="H108" s="165">
        <f t="shared" ref="H108:H109" si="55">G108*0.095</f>
        <v>0</v>
      </c>
      <c r="I108" s="165">
        <f t="shared" ref="I108:I109" si="56">G108+H108</f>
        <v>0</v>
      </c>
      <c r="J108" s="185"/>
    </row>
    <row r="109" spans="1:10" s="156" customFormat="1" ht="30" customHeight="1" x14ac:dyDescent="0.25">
      <c r="A109" s="242">
        <v>90</v>
      </c>
      <c r="B109" s="251" t="s">
        <v>130</v>
      </c>
      <c r="C109" s="239">
        <v>1050</v>
      </c>
      <c r="D109" s="160" t="s">
        <v>1</v>
      </c>
      <c r="E109" s="163"/>
      <c r="F109" s="164"/>
      <c r="G109" s="165">
        <f t="shared" si="54"/>
        <v>0</v>
      </c>
      <c r="H109" s="165">
        <f t="shared" si="55"/>
        <v>0</v>
      </c>
      <c r="I109" s="165">
        <f t="shared" si="56"/>
        <v>0</v>
      </c>
      <c r="J109" s="185"/>
    </row>
    <row r="110" spans="1:10" s="156" customFormat="1" ht="30" customHeight="1" x14ac:dyDescent="0.25">
      <c r="A110" s="242">
        <v>91</v>
      </c>
      <c r="B110" s="251" t="s">
        <v>131</v>
      </c>
      <c r="C110" s="162">
        <v>960</v>
      </c>
      <c r="D110" s="160" t="s">
        <v>1</v>
      </c>
      <c r="E110" s="163"/>
      <c r="F110" s="164"/>
      <c r="G110" s="165">
        <f t="shared" si="48"/>
        <v>0</v>
      </c>
      <c r="H110" s="165">
        <f t="shared" si="49"/>
        <v>0</v>
      </c>
      <c r="I110" s="165">
        <f t="shared" si="50"/>
        <v>0</v>
      </c>
      <c r="J110" s="185"/>
    </row>
    <row r="111" spans="1:10" s="241" customFormat="1" ht="30" customHeight="1" x14ac:dyDescent="0.25">
      <c r="A111" s="242">
        <v>92</v>
      </c>
      <c r="B111" s="251" t="s">
        <v>643</v>
      </c>
      <c r="C111" s="239">
        <v>400</v>
      </c>
      <c r="D111" s="242" t="s">
        <v>1</v>
      </c>
      <c r="E111" s="243"/>
      <c r="F111" s="244"/>
      <c r="G111" s="247">
        <f t="shared" si="48"/>
        <v>0</v>
      </c>
      <c r="H111" s="247">
        <f t="shared" si="49"/>
        <v>0</v>
      </c>
      <c r="I111" s="247">
        <f t="shared" si="50"/>
        <v>0</v>
      </c>
      <c r="J111" s="239"/>
    </row>
    <row r="112" spans="1:10" s="241" customFormat="1" ht="30" customHeight="1" x14ac:dyDescent="0.25">
      <c r="A112" s="242">
        <v>93</v>
      </c>
      <c r="B112" s="251" t="s">
        <v>644</v>
      </c>
      <c r="C112" s="239">
        <v>1000</v>
      </c>
      <c r="D112" s="242" t="s">
        <v>1</v>
      </c>
      <c r="E112" s="243"/>
      <c r="F112" s="244"/>
      <c r="G112" s="247">
        <f t="shared" si="48"/>
        <v>0</v>
      </c>
      <c r="H112" s="247">
        <f t="shared" si="49"/>
        <v>0</v>
      </c>
      <c r="I112" s="247">
        <f t="shared" si="50"/>
        <v>0</v>
      </c>
      <c r="J112" s="239"/>
    </row>
    <row r="113" spans="1:10" s="156" customFormat="1" ht="26.25" customHeight="1" x14ac:dyDescent="0.25">
      <c r="A113" s="242">
        <v>94</v>
      </c>
      <c r="B113" s="251" t="s">
        <v>602</v>
      </c>
      <c r="C113" s="162">
        <v>550</v>
      </c>
      <c r="D113" s="160" t="s">
        <v>1</v>
      </c>
      <c r="E113" s="163"/>
      <c r="F113" s="164"/>
      <c r="G113" s="165">
        <f t="shared" ref="G113" si="57">C113*F113</f>
        <v>0</v>
      </c>
      <c r="H113" s="165">
        <f t="shared" ref="H113" si="58">G113*0.095</f>
        <v>0</v>
      </c>
      <c r="I113" s="165">
        <f t="shared" ref="I113" si="59">G113+H113</f>
        <v>0</v>
      </c>
      <c r="J113" s="185"/>
    </row>
    <row r="114" spans="1:10" s="156" customFormat="1" ht="30" customHeight="1" x14ac:dyDescent="0.25">
      <c r="A114" s="242">
        <v>95</v>
      </c>
      <c r="B114" s="251" t="s">
        <v>501</v>
      </c>
      <c r="C114" s="162">
        <v>400</v>
      </c>
      <c r="D114" s="160" t="s">
        <v>1</v>
      </c>
      <c r="E114" s="163"/>
      <c r="F114" s="164"/>
      <c r="G114" s="165">
        <f t="shared" ref="G114:G115" si="60">C114*F114</f>
        <v>0</v>
      </c>
      <c r="H114" s="165">
        <f t="shared" ref="H114:H115" si="61">G114*0.095</f>
        <v>0</v>
      </c>
      <c r="I114" s="165">
        <f t="shared" ref="I114:I115" si="62">G114+H114</f>
        <v>0</v>
      </c>
      <c r="J114" s="239"/>
    </row>
    <row r="115" spans="1:10" s="241" customFormat="1" ht="29.25" customHeight="1" x14ac:dyDescent="0.25">
      <c r="A115" s="242">
        <v>96</v>
      </c>
      <c r="B115" s="251" t="s">
        <v>600</v>
      </c>
      <c r="C115" s="246">
        <v>450</v>
      </c>
      <c r="D115" s="242" t="s">
        <v>1</v>
      </c>
      <c r="E115" s="243"/>
      <c r="F115" s="244"/>
      <c r="G115" s="247">
        <f t="shared" si="60"/>
        <v>0</v>
      </c>
      <c r="H115" s="247">
        <f t="shared" si="61"/>
        <v>0</v>
      </c>
      <c r="I115" s="247">
        <f t="shared" si="62"/>
        <v>0</v>
      </c>
      <c r="J115" s="239"/>
    </row>
    <row r="116" spans="1:10" s="156" customFormat="1" ht="29.25" customHeight="1" x14ac:dyDescent="0.25">
      <c r="A116" s="242">
        <v>97</v>
      </c>
      <c r="B116" s="251" t="s">
        <v>135</v>
      </c>
      <c r="C116" s="162">
        <v>460</v>
      </c>
      <c r="D116" s="160" t="s">
        <v>1</v>
      </c>
      <c r="E116" s="163"/>
      <c r="F116" s="164"/>
      <c r="G116" s="165">
        <f t="shared" ref="G116:G117" si="63">C116*F116</f>
        <v>0</v>
      </c>
      <c r="H116" s="165">
        <f t="shared" ref="H116:H117" si="64">G116*0.095</f>
        <v>0</v>
      </c>
      <c r="I116" s="165">
        <f t="shared" ref="I116:I117" si="65">G116+H116</f>
        <v>0</v>
      </c>
      <c r="J116" s="185"/>
    </row>
    <row r="117" spans="1:10" s="156" customFormat="1" ht="30" customHeight="1" x14ac:dyDescent="0.25">
      <c r="A117" s="242">
        <v>98</v>
      </c>
      <c r="B117" s="251" t="s">
        <v>136</v>
      </c>
      <c r="C117" s="162">
        <v>180</v>
      </c>
      <c r="D117" s="160" t="s">
        <v>1</v>
      </c>
      <c r="E117" s="163"/>
      <c r="F117" s="164"/>
      <c r="G117" s="165">
        <f t="shared" si="63"/>
        <v>0</v>
      </c>
      <c r="H117" s="165">
        <f t="shared" si="64"/>
        <v>0</v>
      </c>
      <c r="I117" s="165">
        <f t="shared" si="65"/>
        <v>0</v>
      </c>
      <c r="J117" s="185"/>
    </row>
    <row r="118" spans="1:10" s="156" customFormat="1" ht="21" customHeight="1" x14ac:dyDescent="0.25">
      <c r="A118" s="161"/>
      <c r="B118" s="103" t="s">
        <v>447</v>
      </c>
      <c r="C118" s="166" t="s">
        <v>7</v>
      </c>
      <c r="D118" s="166" t="s">
        <v>7</v>
      </c>
      <c r="E118" s="166" t="s">
        <v>7</v>
      </c>
      <c r="F118" s="167" t="s">
        <v>7</v>
      </c>
      <c r="G118" s="168">
        <f>SUM(G102:G117)</f>
        <v>0</v>
      </c>
      <c r="H118" s="168">
        <f>SUM(H102:H117)</f>
        <v>0</v>
      </c>
      <c r="I118" s="168">
        <f>SUM(I102:I117)</f>
        <v>0</v>
      </c>
      <c r="J118" s="169">
        <f>SUM(J102:J117)</f>
        <v>0</v>
      </c>
    </row>
    <row r="119" spans="1:10" s="156" customFormat="1" ht="22.5" customHeight="1" x14ac:dyDescent="0.25">
      <c r="A119" s="278" t="s">
        <v>448</v>
      </c>
      <c r="B119" s="279"/>
      <c r="C119" s="279"/>
      <c r="D119" s="279"/>
      <c r="E119" s="279"/>
      <c r="F119" s="279"/>
      <c r="G119" s="279"/>
      <c r="H119" s="279"/>
      <c r="I119" s="279"/>
      <c r="J119" s="279"/>
    </row>
    <row r="120" spans="1:10" s="156" customFormat="1" ht="26.25" customHeight="1" x14ac:dyDescent="0.25">
      <c r="A120" s="213">
        <v>99</v>
      </c>
      <c r="B120" s="251" t="s">
        <v>603</v>
      </c>
      <c r="C120" s="162">
        <v>1250</v>
      </c>
      <c r="D120" s="160" t="s">
        <v>1</v>
      </c>
      <c r="E120" s="163"/>
      <c r="F120" s="164"/>
      <c r="G120" s="165">
        <f>C120*F120</f>
        <v>0</v>
      </c>
      <c r="H120" s="165">
        <f>G120*0.095</f>
        <v>0</v>
      </c>
      <c r="I120" s="165">
        <f>G120+H120</f>
        <v>0</v>
      </c>
      <c r="J120" s="185"/>
    </row>
    <row r="121" spans="1:10" s="156" customFormat="1" ht="30" customHeight="1" x14ac:dyDescent="0.25">
      <c r="A121" s="196">
        <v>100</v>
      </c>
      <c r="B121" s="251" t="s">
        <v>17</v>
      </c>
      <c r="C121" s="162">
        <v>190</v>
      </c>
      <c r="D121" s="160" t="s">
        <v>1</v>
      </c>
      <c r="E121" s="163"/>
      <c r="F121" s="164"/>
      <c r="G121" s="165">
        <f t="shared" ref="G121" si="66">C121*F121</f>
        <v>0</v>
      </c>
      <c r="H121" s="165">
        <f t="shared" ref="H121" si="67">G121*0.095</f>
        <v>0</v>
      </c>
      <c r="I121" s="165">
        <f t="shared" ref="I121" si="68">G121+H121</f>
        <v>0</v>
      </c>
      <c r="J121" s="185"/>
    </row>
    <row r="122" spans="1:10" s="86" customFormat="1" ht="24.9" customHeight="1" x14ac:dyDescent="0.25">
      <c r="A122" s="213">
        <v>101</v>
      </c>
      <c r="B122" s="153" t="s">
        <v>46</v>
      </c>
      <c r="C122" s="89">
        <v>450</v>
      </c>
      <c r="D122" s="87" t="s">
        <v>1</v>
      </c>
      <c r="E122" s="90"/>
      <c r="F122" s="91"/>
      <c r="G122" s="92">
        <f t="shared" ref="G122:G127" si="69">C122*F122</f>
        <v>0</v>
      </c>
      <c r="H122" s="92">
        <f t="shared" ref="H122:H127" si="70">G122*0.095</f>
        <v>0</v>
      </c>
      <c r="I122" s="92">
        <f t="shared" ref="I122:I127" si="71">G122+H122</f>
        <v>0</v>
      </c>
      <c r="J122" s="105"/>
    </row>
    <row r="123" spans="1:10" s="8" customFormat="1" ht="26.25" customHeight="1" x14ac:dyDescent="0.25">
      <c r="A123" s="196">
        <v>102</v>
      </c>
      <c r="B123" s="251" t="s">
        <v>605</v>
      </c>
      <c r="C123" s="89">
        <v>50</v>
      </c>
      <c r="D123" s="87" t="s">
        <v>1</v>
      </c>
      <c r="E123" s="90"/>
      <c r="F123" s="91"/>
      <c r="G123" s="92">
        <f t="shared" si="69"/>
        <v>0</v>
      </c>
      <c r="H123" s="92">
        <f t="shared" si="70"/>
        <v>0</v>
      </c>
      <c r="I123" s="92">
        <f t="shared" si="71"/>
        <v>0</v>
      </c>
      <c r="J123" s="105"/>
    </row>
    <row r="124" spans="1:10" s="132" customFormat="1" ht="20.100000000000001" customHeight="1" x14ac:dyDescent="0.25">
      <c r="A124" s="213">
        <v>103</v>
      </c>
      <c r="B124" s="153" t="s">
        <v>607</v>
      </c>
      <c r="C124" s="135">
        <v>550</v>
      </c>
      <c r="D124" s="133" t="s">
        <v>1</v>
      </c>
      <c r="E124" s="136"/>
      <c r="F124" s="137"/>
      <c r="G124" s="138">
        <f t="shared" ref="G124:G126" si="72">C124*F124</f>
        <v>0</v>
      </c>
      <c r="H124" s="138">
        <f t="shared" ref="H124:H126" si="73">G124*0.095</f>
        <v>0</v>
      </c>
      <c r="I124" s="138">
        <f t="shared" ref="I124:I126" si="74">G124+H124</f>
        <v>0</v>
      </c>
      <c r="J124" s="147"/>
    </row>
    <row r="125" spans="1:10" s="132" customFormat="1" ht="32.25" customHeight="1" x14ac:dyDescent="0.25">
      <c r="A125" s="196">
        <v>104</v>
      </c>
      <c r="B125" s="251" t="s">
        <v>606</v>
      </c>
      <c r="C125" s="135">
        <v>150</v>
      </c>
      <c r="D125" s="133" t="s">
        <v>1</v>
      </c>
      <c r="E125" s="136"/>
      <c r="F125" s="137"/>
      <c r="G125" s="138">
        <f t="shared" si="72"/>
        <v>0</v>
      </c>
      <c r="H125" s="138">
        <f t="shared" si="73"/>
        <v>0</v>
      </c>
      <c r="I125" s="138">
        <f t="shared" si="74"/>
        <v>0</v>
      </c>
      <c r="J125" s="147"/>
    </row>
    <row r="126" spans="1:10" s="132" customFormat="1" ht="23.25" customHeight="1" x14ac:dyDescent="0.25">
      <c r="A126" s="213">
        <v>105</v>
      </c>
      <c r="B126" s="262" t="s">
        <v>664</v>
      </c>
      <c r="C126" s="135">
        <v>170</v>
      </c>
      <c r="D126" s="133" t="s">
        <v>1</v>
      </c>
      <c r="E126" s="136"/>
      <c r="F126" s="137"/>
      <c r="G126" s="138">
        <f t="shared" si="72"/>
        <v>0</v>
      </c>
      <c r="H126" s="138">
        <f t="shared" si="73"/>
        <v>0</v>
      </c>
      <c r="I126" s="138">
        <f t="shared" si="74"/>
        <v>0</v>
      </c>
      <c r="J126" s="147"/>
    </row>
    <row r="127" spans="1:10" s="8" customFormat="1" ht="23.25" customHeight="1" x14ac:dyDescent="0.25">
      <c r="A127" s="196">
        <v>106</v>
      </c>
      <c r="B127" s="153" t="s">
        <v>132</v>
      </c>
      <c r="C127" s="89">
        <v>70</v>
      </c>
      <c r="D127" s="87" t="s">
        <v>1</v>
      </c>
      <c r="E127" s="90"/>
      <c r="F127" s="91"/>
      <c r="G127" s="92">
        <f t="shared" si="69"/>
        <v>0</v>
      </c>
      <c r="H127" s="92">
        <f t="shared" si="70"/>
        <v>0</v>
      </c>
      <c r="I127" s="92">
        <f t="shared" si="71"/>
        <v>0</v>
      </c>
      <c r="J127" s="105"/>
    </row>
    <row r="128" spans="1:10" s="8" customFormat="1" ht="20.100000000000001" customHeight="1" x14ac:dyDescent="0.25">
      <c r="A128" s="18"/>
      <c r="B128" s="103" t="s">
        <v>449</v>
      </c>
      <c r="C128" s="24" t="s">
        <v>7</v>
      </c>
      <c r="D128" s="24" t="s">
        <v>7</v>
      </c>
      <c r="E128" s="24" t="s">
        <v>7</v>
      </c>
      <c r="F128" s="25" t="s">
        <v>7</v>
      </c>
      <c r="G128" s="26">
        <f>SUM(G120:G127)</f>
        <v>0</v>
      </c>
      <c r="H128" s="26">
        <f>SUM(H120:H127)</f>
        <v>0</v>
      </c>
      <c r="I128" s="26">
        <f>SUM(I120:I127)</f>
        <v>0</v>
      </c>
      <c r="J128" s="97">
        <f>SUM(J120:J127)</f>
        <v>0</v>
      </c>
    </row>
    <row r="129" spans="1:10" s="8" customFormat="1" ht="15" customHeight="1" x14ac:dyDescent="0.25">
      <c r="A129" s="278" t="s">
        <v>450</v>
      </c>
      <c r="B129" s="279"/>
      <c r="C129" s="279"/>
      <c r="D129" s="279"/>
      <c r="E129" s="279"/>
      <c r="F129" s="279"/>
      <c r="G129" s="279"/>
      <c r="H129" s="279"/>
      <c r="I129" s="279"/>
      <c r="J129" s="279"/>
    </row>
    <row r="130" spans="1:10" s="132" customFormat="1" ht="20.100000000000001" customHeight="1" x14ac:dyDescent="0.25">
      <c r="A130" s="196">
        <v>106</v>
      </c>
      <c r="B130" s="250" t="s">
        <v>493</v>
      </c>
      <c r="C130" s="135">
        <v>100</v>
      </c>
      <c r="D130" s="133" t="s">
        <v>1</v>
      </c>
      <c r="E130" s="136"/>
      <c r="F130" s="137"/>
      <c r="G130" s="138">
        <f t="shared" ref="G130:G134" si="75">C130*F130</f>
        <v>0</v>
      </c>
      <c r="H130" s="138">
        <f t="shared" ref="H130:H134" si="76">G130*0.095</f>
        <v>0</v>
      </c>
      <c r="I130" s="138">
        <f t="shared" ref="I130:I134" si="77">G130+H130</f>
        <v>0</v>
      </c>
      <c r="J130" s="147"/>
    </row>
    <row r="131" spans="1:10" s="8" customFormat="1" ht="30" customHeight="1" x14ac:dyDescent="0.25">
      <c r="A131" s="196">
        <v>107</v>
      </c>
      <c r="B131" s="171" t="s">
        <v>134</v>
      </c>
      <c r="C131" s="89">
        <v>90</v>
      </c>
      <c r="D131" s="87" t="s">
        <v>1</v>
      </c>
      <c r="E131" s="90"/>
      <c r="F131" s="91"/>
      <c r="G131" s="92">
        <f>C131*F131</f>
        <v>0</v>
      </c>
      <c r="H131" s="92">
        <f>G131*0.095</f>
        <v>0</v>
      </c>
      <c r="I131" s="92">
        <f>G131+H131</f>
        <v>0</v>
      </c>
      <c r="J131" s="105"/>
    </row>
    <row r="132" spans="1:10" s="241" customFormat="1" ht="20.25" customHeight="1" x14ac:dyDescent="0.25">
      <c r="A132" s="196">
        <v>108</v>
      </c>
      <c r="B132" s="245" t="s">
        <v>502</v>
      </c>
      <c r="C132" s="246">
        <v>100</v>
      </c>
      <c r="D132" s="242" t="s">
        <v>1</v>
      </c>
      <c r="E132" s="243"/>
      <c r="F132" s="244"/>
      <c r="G132" s="247">
        <f>C132*F132</f>
        <v>0</v>
      </c>
      <c r="H132" s="247">
        <f>G132*0.095</f>
        <v>0</v>
      </c>
      <c r="I132" s="247">
        <f>G132+H132</f>
        <v>0</v>
      </c>
      <c r="J132" s="239"/>
    </row>
    <row r="133" spans="1:10" s="156" customFormat="1" ht="20.25" customHeight="1" x14ac:dyDescent="0.25">
      <c r="A133" s="196">
        <v>109</v>
      </c>
      <c r="B133" s="245" t="s">
        <v>608</v>
      </c>
      <c r="C133" s="246">
        <v>30</v>
      </c>
      <c r="D133" s="242" t="s">
        <v>1</v>
      </c>
      <c r="E133" s="163"/>
      <c r="F133" s="164"/>
      <c r="G133" s="247">
        <f>C133*F133</f>
        <v>0</v>
      </c>
      <c r="H133" s="247">
        <f>G133*0.095</f>
        <v>0</v>
      </c>
      <c r="I133" s="247">
        <f>G133+H133</f>
        <v>0</v>
      </c>
      <c r="J133" s="239"/>
    </row>
    <row r="134" spans="1:10" s="132" customFormat="1" ht="23.25" customHeight="1" x14ac:dyDescent="0.25">
      <c r="A134" s="196">
        <v>110</v>
      </c>
      <c r="B134" s="171" t="s">
        <v>133</v>
      </c>
      <c r="C134" s="135">
        <v>110</v>
      </c>
      <c r="D134" s="133" t="s">
        <v>1</v>
      </c>
      <c r="E134" s="136"/>
      <c r="F134" s="137"/>
      <c r="G134" s="138">
        <f t="shared" si="75"/>
        <v>0</v>
      </c>
      <c r="H134" s="138">
        <f t="shared" si="76"/>
        <v>0</v>
      </c>
      <c r="I134" s="138">
        <f t="shared" si="77"/>
        <v>0</v>
      </c>
      <c r="J134" s="147"/>
    </row>
    <row r="135" spans="1:10" s="8" customFormat="1" ht="20.100000000000001" customHeight="1" x14ac:dyDescent="0.25">
      <c r="A135" s="18"/>
      <c r="B135" s="103" t="s">
        <v>451</v>
      </c>
      <c r="C135" s="24" t="s">
        <v>7</v>
      </c>
      <c r="D135" s="24" t="s">
        <v>7</v>
      </c>
      <c r="E135" s="24" t="s">
        <v>7</v>
      </c>
      <c r="F135" s="25" t="s">
        <v>7</v>
      </c>
      <c r="G135" s="26">
        <f t="shared" ref="G135:J135" si="78">SUM(G130:G134)</f>
        <v>0</v>
      </c>
      <c r="H135" s="96">
        <f t="shared" si="78"/>
        <v>0</v>
      </c>
      <c r="I135" s="96">
        <f t="shared" si="78"/>
        <v>0</v>
      </c>
      <c r="J135" s="97">
        <f t="shared" si="78"/>
        <v>0</v>
      </c>
    </row>
    <row r="136" spans="1:10" s="8" customFormat="1" ht="15" customHeight="1" x14ac:dyDescent="0.25">
      <c r="A136" s="278" t="s">
        <v>452</v>
      </c>
      <c r="B136" s="279"/>
      <c r="C136" s="279"/>
      <c r="D136" s="279"/>
      <c r="E136" s="279"/>
      <c r="F136" s="279"/>
      <c r="G136" s="279"/>
      <c r="H136" s="279"/>
      <c r="I136" s="279"/>
      <c r="J136" s="279"/>
    </row>
    <row r="137" spans="1:10" s="8" customFormat="1" ht="15" customHeight="1" x14ac:dyDescent="0.25">
      <c r="A137" s="196">
        <v>111</v>
      </c>
      <c r="B137" s="251" t="s">
        <v>611</v>
      </c>
      <c r="C137" s="255">
        <v>630</v>
      </c>
      <c r="D137" s="87" t="s">
        <v>288</v>
      </c>
      <c r="E137" s="90"/>
      <c r="F137" s="91"/>
      <c r="G137" s="92">
        <f t="shared" ref="G137:G148" si="79">C137*F137</f>
        <v>0</v>
      </c>
      <c r="H137" s="92">
        <f t="shared" ref="H137:H148" si="80">G137*0.095</f>
        <v>0</v>
      </c>
      <c r="I137" s="92">
        <f t="shared" ref="I137:I148" si="81">G137+H137</f>
        <v>0</v>
      </c>
      <c r="J137" s="105"/>
    </row>
    <row r="138" spans="1:10" s="241" customFormat="1" ht="15" customHeight="1" x14ac:dyDescent="0.25">
      <c r="A138" s="196">
        <v>112</v>
      </c>
      <c r="B138" s="251" t="s">
        <v>612</v>
      </c>
      <c r="C138" s="255">
        <v>630</v>
      </c>
      <c r="D138" s="242" t="s">
        <v>288</v>
      </c>
      <c r="E138" s="243"/>
      <c r="F138" s="244"/>
      <c r="G138" s="247">
        <f t="shared" ref="G138" si="82">C138*F138</f>
        <v>0</v>
      </c>
      <c r="H138" s="247">
        <f t="shared" ref="H138" si="83">G138*0.095</f>
        <v>0</v>
      </c>
      <c r="I138" s="247">
        <f t="shared" ref="I138" si="84">G138+H138</f>
        <v>0</v>
      </c>
      <c r="J138" s="239"/>
    </row>
    <row r="139" spans="1:10" s="132" customFormat="1" ht="15" customHeight="1" x14ac:dyDescent="0.25">
      <c r="A139" s="196">
        <v>113</v>
      </c>
      <c r="B139" s="251" t="s">
        <v>138</v>
      </c>
      <c r="C139" s="255">
        <v>3300</v>
      </c>
      <c r="D139" s="160" t="s">
        <v>288</v>
      </c>
      <c r="E139" s="136"/>
      <c r="F139" s="137"/>
      <c r="G139" s="138">
        <f t="shared" ref="G139" si="85">C139*F139</f>
        <v>0</v>
      </c>
      <c r="H139" s="138">
        <f t="shared" ref="H139" si="86">G139*0.095</f>
        <v>0</v>
      </c>
      <c r="I139" s="138">
        <f t="shared" ref="I139" si="87">G139+H139</f>
        <v>0</v>
      </c>
      <c r="J139" s="147"/>
    </row>
    <row r="140" spans="1:10" s="8" customFormat="1" ht="15" customHeight="1" x14ac:dyDescent="0.25">
      <c r="A140" s="196">
        <v>114</v>
      </c>
      <c r="B140" s="251" t="s">
        <v>188</v>
      </c>
      <c r="C140" s="255">
        <v>2000</v>
      </c>
      <c r="D140" s="160" t="s">
        <v>288</v>
      </c>
      <c r="E140" s="90"/>
      <c r="F140" s="91"/>
      <c r="G140" s="92">
        <f t="shared" si="79"/>
        <v>0</v>
      </c>
      <c r="H140" s="92">
        <f t="shared" si="80"/>
        <v>0</v>
      </c>
      <c r="I140" s="92">
        <f t="shared" si="81"/>
        <v>0</v>
      </c>
      <c r="J140" s="105"/>
    </row>
    <row r="141" spans="1:10" s="198" customFormat="1" ht="15" customHeight="1" x14ac:dyDescent="0.25">
      <c r="A141" s="196">
        <v>115</v>
      </c>
      <c r="B141" s="251" t="s">
        <v>141</v>
      </c>
      <c r="C141" s="255">
        <v>1500</v>
      </c>
      <c r="D141" s="196" t="s">
        <v>288</v>
      </c>
      <c r="E141" s="197"/>
      <c r="F141" s="244"/>
      <c r="G141" s="247">
        <f t="shared" ref="G141" si="88">C141*F141</f>
        <v>0</v>
      </c>
      <c r="H141" s="247">
        <f t="shared" ref="H141" si="89">G141*0.095</f>
        <v>0</v>
      </c>
      <c r="I141" s="247">
        <f t="shared" ref="I141" si="90">G141+H141</f>
        <v>0</v>
      </c>
      <c r="J141" s="239"/>
    </row>
    <row r="142" spans="1:10" s="132" customFormat="1" ht="15" customHeight="1" x14ac:dyDescent="0.25">
      <c r="A142" s="196">
        <v>116</v>
      </c>
      <c r="B142" s="251" t="s">
        <v>610</v>
      </c>
      <c r="C142" s="255">
        <v>1500</v>
      </c>
      <c r="D142" s="160" t="s">
        <v>288</v>
      </c>
      <c r="E142" s="136"/>
      <c r="F142" s="137"/>
      <c r="G142" s="138">
        <f t="shared" ref="G142" si="91">C142*F142</f>
        <v>0</v>
      </c>
      <c r="H142" s="138">
        <f t="shared" ref="H142" si="92">G142*0.095</f>
        <v>0</v>
      </c>
      <c r="I142" s="138">
        <f t="shared" ref="I142" si="93">G142+H142</f>
        <v>0</v>
      </c>
      <c r="J142" s="147"/>
    </row>
    <row r="143" spans="1:10" s="132" customFormat="1" ht="15.75" customHeight="1" x14ac:dyDescent="0.25">
      <c r="A143" s="196">
        <v>117</v>
      </c>
      <c r="B143" s="251" t="s">
        <v>503</v>
      </c>
      <c r="C143" s="255">
        <v>1500</v>
      </c>
      <c r="D143" s="160" t="s">
        <v>288</v>
      </c>
      <c r="E143" s="136"/>
      <c r="F143" s="137"/>
      <c r="G143" s="138">
        <f t="shared" ref="G143" si="94">C143*F143</f>
        <v>0</v>
      </c>
      <c r="H143" s="138">
        <f t="shared" ref="H143" si="95">G143*0.095</f>
        <v>0</v>
      </c>
      <c r="I143" s="138">
        <f t="shared" ref="I143" si="96">G143+H143</f>
        <v>0</v>
      </c>
      <c r="J143" s="147"/>
    </row>
    <row r="144" spans="1:10" s="132" customFormat="1" ht="16.5" customHeight="1" x14ac:dyDescent="0.25">
      <c r="A144" s="196">
        <v>118</v>
      </c>
      <c r="B144" s="251" t="s">
        <v>139</v>
      </c>
      <c r="C144" s="255">
        <v>1500</v>
      </c>
      <c r="D144" s="160" t="s">
        <v>288</v>
      </c>
      <c r="E144" s="136"/>
      <c r="F144" s="137"/>
      <c r="G144" s="138">
        <f t="shared" si="79"/>
        <v>0</v>
      </c>
      <c r="H144" s="138">
        <f t="shared" si="80"/>
        <v>0</v>
      </c>
      <c r="I144" s="138">
        <f t="shared" si="81"/>
        <v>0</v>
      </c>
      <c r="J144" s="147"/>
    </row>
    <row r="145" spans="1:10" s="132" customFormat="1" ht="15.75" customHeight="1" x14ac:dyDescent="0.25">
      <c r="A145" s="196">
        <v>119</v>
      </c>
      <c r="B145" s="251" t="s">
        <v>140</v>
      </c>
      <c r="C145" s="255">
        <v>1500</v>
      </c>
      <c r="D145" s="160" t="s">
        <v>288</v>
      </c>
      <c r="E145" s="136"/>
      <c r="F145" s="137"/>
      <c r="G145" s="138">
        <f t="shared" ref="G145" si="97">C145*F145</f>
        <v>0</v>
      </c>
      <c r="H145" s="138">
        <f t="shared" ref="H145" si="98">G145*0.095</f>
        <v>0</v>
      </c>
      <c r="I145" s="138">
        <f t="shared" ref="I145" si="99">G145+H145</f>
        <v>0</v>
      </c>
      <c r="J145" s="147"/>
    </row>
    <row r="146" spans="1:10" s="132" customFormat="1" ht="24.75" customHeight="1" x14ac:dyDescent="0.25">
      <c r="A146" s="196">
        <v>120</v>
      </c>
      <c r="B146" s="251" t="s">
        <v>142</v>
      </c>
      <c r="C146" s="255">
        <v>600</v>
      </c>
      <c r="D146" s="160" t="s">
        <v>288</v>
      </c>
      <c r="E146" s="136"/>
      <c r="F146" s="137"/>
      <c r="G146" s="138">
        <f t="shared" ref="G146" si="100">C146*F146</f>
        <v>0</v>
      </c>
      <c r="H146" s="138">
        <f t="shared" ref="H146" si="101">G146*0.095</f>
        <v>0</v>
      </c>
      <c r="I146" s="138">
        <f t="shared" ref="I146" si="102">G146+H146</f>
        <v>0</v>
      </c>
      <c r="J146" s="147"/>
    </row>
    <row r="147" spans="1:10" s="8" customFormat="1" ht="24.75" customHeight="1" x14ac:dyDescent="0.25">
      <c r="A147" s="196">
        <v>121</v>
      </c>
      <c r="B147" s="251" t="s">
        <v>609</v>
      </c>
      <c r="C147" s="255">
        <v>1000</v>
      </c>
      <c r="D147" s="160" t="s">
        <v>288</v>
      </c>
      <c r="E147" s="90"/>
      <c r="F147" s="91"/>
      <c r="G147" s="92">
        <f t="shared" si="79"/>
        <v>0</v>
      </c>
      <c r="H147" s="92">
        <f t="shared" si="80"/>
        <v>0</v>
      </c>
      <c r="I147" s="92">
        <f t="shared" si="81"/>
        <v>0</v>
      </c>
      <c r="J147" s="105"/>
    </row>
    <row r="148" spans="1:10" s="8" customFormat="1" ht="17.25" customHeight="1" x14ac:dyDescent="0.25">
      <c r="A148" s="196">
        <v>122</v>
      </c>
      <c r="B148" s="251" t="s">
        <v>137</v>
      </c>
      <c r="C148" s="255">
        <v>6800</v>
      </c>
      <c r="D148" s="160" t="s">
        <v>288</v>
      </c>
      <c r="E148" s="90"/>
      <c r="F148" s="91"/>
      <c r="G148" s="92">
        <f t="shared" si="79"/>
        <v>0</v>
      </c>
      <c r="H148" s="92">
        <f t="shared" si="80"/>
        <v>0</v>
      </c>
      <c r="I148" s="92">
        <f t="shared" si="81"/>
        <v>0</v>
      </c>
      <c r="J148" s="105"/>
    </row>
    <row r="149" spans="1:10" s="8" customFormat="1" ht="15" customHeight="1" x14ac:dyDescent="0.25">
      <c r="A149" s="18"/>
      <c r="B149" s="103" t="s">
        <v>453</v>
      </c>
      <c r="C149" s="24" t="s">
        <v>7</v>
      </c>
      <c r="D149" s="24" t="s">
        <v>7</v>
      </c>
      <c r="E149" s="24" t="s">
        <v>7</v>
      </c>
      <c r="F149" s="25" t="s">
        <v>7</v>
      </c>
      <c r="G149" s="26">
        <f t="shared" ref="G149:J149" si="103">SUM(G137:G148)</f>
        <v>0</v>
      </c>
      <c r="H149" s="96">
        <f t="shared" si="103"/>
        <v>0</v>
      </c>
      <c r="I149" s="96">
        <f t="shared" si="103"/>
        <v>0</v>
      </c>
      <c r="J149" s="97">
        <f t="shared" si="103"/>
        <v>0</v>
      </c>
    </row>
    <row r="150" spans="1:10" s="8" customFormat="1" ht="17.100000000000001" customHeight="1" x14ac:dyDescent="0.25">
      <c r="B150" s="188"/>
      <c r="J150" s="86"/>
    </row>
    <row r="151" spans="1:10" s="159" customFormat="1" ht="17.100000000000001" customHeight="1" x14ac:dyDescent="0.3">
      <c r="A151" s="177" t="s">
        <v>38</v>
      </c>
      <c r="B151" s="154"/>
      <c r="C151" s="175"/>
      <c r="D151" s="176"/>
      <c r="E151" s="154"/>
      <c r="F151" s="154"/>
      <c r="G151" s="154"/>
      <c r="H151" s="154"/>
      <c r="I151" s="154"/>
      <c r="J151" s="154"/>
    </row>
    <row r="152" spans="1:10" s="159" customFormat="1" ht="30" customHeight="1" x14ac:dyDescent="0.3">
      <c r="A152" s="303" t="s">
        <v>488</v>
      </c>
      <c r="B152" s="303"/>
      <c r="C152" s="303"/>
      <c r="D152" s="303"/>
      <c r="E152" s="303"/>
      <c r="F152" s="303"/>
      <c r="G152" s="303"/>
      <c r="H152" s="303"/>
      <c r="I152" s="303"/>
      <c r="J152" s="303"/>
    </row>
    <row r="153" spans="1:10" s="156" customFormat="1" ht="17.100000000000001" customHeight="1" x14ac:dyDescent="0.25"/>
    <row r="154" spans="1:10" s="172" customFormat="1" ht="15" customHeight="1" x14ac:dyDescent="0.3">
      <c r="A154" s="280" t="s">
        <v>26</v>
      </c>
      <c r="B154" s="280"/>
      <c r="C154" s="280"/>
      <c r="D154" s="280"/>
      <c r="E154" s="280"/>
      <c r="F154" s="280"/>
      <c r="G154" s="280"/>
      <c r="H154" s="280"/>
      <c r="I154" s="280"/>
      <c r="J154" s="280"/>
    </row>
    <row r="155" spans="1:10" s="172" customFormat="1" ht="23.25" customHeight="1" x14ac:dyDescent="0.3">
      <c r="A155" s="283" t="s">
        <v>78</v>
      </c>
      <c r="B155" s="284"/>
      <c r="C155" s="284"/>
      <c r="D155" s="284"/>
      <c r="E155" s="284"/>
      <c r="F155" s="284"/>
      <c r="G155" s="284"/>
      <c r="H155" s="284"/>
      <c r="I155" s="284"/>
      <c r="J155" s="284"/>
    </row>
    <row r="156" spans="1:10" s="276" customFormat="1" ht="12.75" customHeight="1" x14ac:dyDescent="0.3">
      <c r="A156" s="283" t="s">
        <v>79</v>
      </c>
    </row>
    <row r="157" spans="1:10" s="183" customFormat="1" ht="12.75" customHeight="1" x14ac:dyDescent="0.3">
      <c r="A157" s="281" t="s">
        <v>80</v>
      </c>
      <c r="B157" s="281"/>
      <c r="C157" s="281"/>
      <c r="D157" s="281"/>
      <c r="E157" s="281"/>
      <c r="F157" s="281"/>
      <c r="G157" s="281"/>
      <c r="H157" s="281"/>
      <c r="I157" s="281"/>
      <c r="J157" s="281"/>
    </row>
    <row r="158" spans="1:10" s="183" customFormat="1" ht="15" customHeight="1" x14ac:dyDescent="0.3">
      <c r="A158" s="281" t="s">
        <v>81</v>
      </c>
      <c r="B158" s="281"/>
      <c r="C158" s="281"/>
      <c r="D158" s="281"/>
      <c r="E158" s="281"/>
      <c r="F158" s="281"/>
      <c r="G158" s="281"/>
      <c r="H158" s="281"/>
      <c r="I158" s="281"/>
      <c r="J158" s="281"/>
    </row>
    <row r="159" spans="1:10" s="282" customFormat="1" ht="15" customHeight="1" x14ac:dyDescent="0.3">
      <c r="A159" s="281" t="s">
        <v>82</v>
      </c>
    </row>
    <row r="160" spans="1:10" s="282" customFormat="1" ht="15" customHeight="1" x14ac:dyDescent="0.3">
      <c r="A160" s="281" t="s">
        <v>83</v>
      </c>
    </row>
    <row r="161" spans="1:10" s="217" customFormat="1" ht="24.75" customHeight="1" x14ac:dyDescent="0.3">
      <c r="A161" s="269" t="s">
        <v>342</v>
      </c>
      <c r="B161" s="270"/>
      <c r="C161" s="270"/>
      <c r="D161" s="270"/>
      <c r="E161" s="270"/>
      <c r="F161" s="270"/>
      <c r="G161" s="270"/>
      <c r="H161" s="270"/>
      <c r="I161" s="270"/>
      <c r="J161" s="270"/>
    </row>
    <row r="162" spans="1:10" s="217" customFormat="1" ht="55.5" customHeight="1" x14ac:dyDescent="0.3">
      <c r="A162" s="271" t="s">
        <v>454</v>
      </c>
      <c r="B162" s="272"/>
      <c r="C162" s="272"/>
      <c r="D162" s="272"/>
      <c r="E162" s="272"/>
      <c r="F162" s="272"/>
      <c r="G162" s="272"/>
      <c r="H162" s="272"/>
      <c r="I162" s="272"/>
      <c r="J162" s="272"/>
    </row>
    <row r="163" spans="1:10" s="217" customFormat="1" ht="13.5" customHeight="1" x14ac:dyDescent="0.3">
      <c r="A163" s="216"/>
      <c r="B163" s="218"/>
      <c r="C163" s="218"/>
      <c r="D163" s="218"/>
      <c r="E163" s="218"/>
      <c r="F163" s="218"/>
      <c r="G163" s="218"/>
      <c r="H163" s="218"/>
      <c r="I163" s="218"/>
      <c r="J163" s="218"/>
    </row>
    <row r="164" spans="1:10" s="172" customFormat="1" ht="20.25" customHeight="1" x14ac:dyDescent="0.3">
      <c r="A164" s="172" t="s">
        <v>343</v>
      </c>
      <c r="B164" s="184"/>
      <c r="C164" s="180"/>
    </row>
    <row r="165" spans="1:10" s="172" customFormat="1" ht="20.25" customHeight="1" x14ac:dyDescent="0.3">
      <c r="B165" s="184"/>
      <c r="C165" s="180"/>
    </row>
    <row r="166" spans="1:10" s="173" customFormat="1" ht="13.8" x14ac:dyDescent="0.3">
      <c r="A166" s="173" t="s">
        <v>40</v>
      </c>
      <c r="B166" s="181"/>
      <c r="C166" s="182"/>
      <c r="E166" s="173" t="s">
        <v>8</v>
      </c>
      <c r="I166" s="173" t="s">
        <v>2</v>
      </c>
    </row>
  </sheetData>
  <mergeCells count="25">
    <mergeCell ref="A7:J7"/>
    <mergeCell ref="A23:J23"/>
    <mergeCell ref="A62:J62"/>
    <mergeCell ref="A101:J101"/>
    <mergeCell ref="A1:C1"/>
    <mergeCell ref="F1:J1"/>
    <mergeCell ref="A2:E2"/>
    <mergeCell ref="F2:J2"/>
    <mergeCell ref="A3:E3"/>
    <mergeCell ref="A4:E4"/>
    <mergeCell ref="A161:J161"/>
    <mergeCell ref="A162:J162"/>
    <mergeCell ref="A119:J119"/>
    <mergeCell ref="A73:J73"/>
    <mergeCell ref="A11:J11"/>
    <mergeCell ref="A129:J129"/>
    <mergeCell ref="A136:J136"/>
    <mergeCell ref="A152:J152"/>
    <mergeCell ref="A154:J154"/>
    <mergeCell ref="A155:J155"/>
    <mergeCell ref="A156:XFD156"/>
    <mergeCell ref="A157:J157"/>
    <mergeCell ref="A158:J158"/>
    <mergeCell ref="A159:XFD159"/>
    <mergeCell ref="A160:XFD160"/>
  </mergeCells>
  <dataValidations xWindow="885" yWindow="399"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21 J120:J127 J63:J71 J137:J148 J74:J99 J24:J60 J130:J134 J102:J117" xr:uid="{00000000-0002-0000-0800-000000000000}">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horizontalDpi="4294967293" r:id="rId1"/>
  <rowBreaks count="2" manualBreakCount="2">
    <brk id="22" max="9" man="1"/>
    <brk id="128"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CFF66"/>
    <pageSetUpPr fitToPage="1"/>
  </sheetPr>
  <dimension ref="A1:K138"/>
  <sheetViews>
    <sheetView tabSelected="1" view="pageBreakPreview" topLeftCell="A118" zoomScale="120" zoomScaleNormal="120" zoomScaleSheetLayoutView="120" workbookViewId="0">
      <selection activeCell="K122" sqref="K122"/>
    </sheetView>
  </sheetViews>
  <sheetFormatPr defaultColWidth="9.33203125" defaultRowHeight="14.4" x14ac:dyDescent="0.3"/>
  <cols>
    <col min="1" max="1" width="3.33203125" style="2" customWidth="1"/>
    <col min="2" max="2" width="25.44140625" style="44" customWidth="1"/>
    <col min="3" max="3" width="6.5546875" style="2" customWidth="1"/>
    <col min="4" max="4" width="4.5546875" style="2" customWidth="1"/>
    <col min="5" max="5" width="13.5546875" style="2" customWidth="1"/>
    <col min="6" max="9" width="11.109375" style="2" customWidth="1"/>
    <col min="10" max="10" width="11.109375" style="71" customWidth="1"/>
    <col min="11" max="16384" width="9.33203125" style="2"/>
  </cols>
  <sheetData>
    <row r="1" spans="1:10" s="225" customFormat="1" x14ac:dyDescent="0.3">
      <c r="A1" s="274"/>
      <c r="B1" s="274"/>
      <c r="C1" s="274"/>
      <c r="D1" s="223"/>
      <c r="E1" s="224"/>
      <c r="F1" s="287" t="s">
        <v>341</v>
      </c>
      <c r="G1" s="282"/>
      <c r="H1" s="282"/>
      <c r="I1" s="282"/>
      <c r="J1" s="282"/>
    </row>
    <row r="2" spans="1:10" s="225" customFormat="1" x14ac:dyDescent="0.3">
      <c r="A2" s="274" t="s">
        <v>338</v>
      </c>
      <c r="B2" s="274"/>
      <c r="C2" s="274"/>
      <c r="D2" s="274"/>
      <c r="E2" s="274"/>
      <c r="F2" s="274"/>
      <c r="G2" s="274"/>
      <c r="H2" s="274"/>
      <c r="I2" s="274"/>
      <c r="J2" s="274"/>
    </row>
    <row r="3" spans="1:10" s="225" customFormat="1" x14ac:dyDescent="0.3">
      <c r="A3" s="274" t="s">
        <v>339</v>
      </c>
      <c r="B3" s="274"/>
      <c r="C3" s="274"/>
      <c r="D3" s="274"/>
      <c r="E3" s="274"/>
      <c r="F3" s="224"/>
      <c r="G3" s="226"/>
      <c r="H3" s="226"/>
      <c r="I3" s="227"/>
      <c r="J3" s="227"/>
    </row>
    <row r="4" spans="1:10" s="225" customFormat="1" x14ac:dyDescent="0.3">
      <c r="A4" s="274" t="s">
        <v>340</v>
      </c>
      <c r="B4" s="274"/>
      <c r="C4" s="274"/>
      <c r="D4" s="274"/>
      <c r="E4" s="274"/>
      <c r="F4" s="224"/>
      <c r="G4" s="226"/>
      <c r="H4" s="226"/>
      <c r="I4" s="227"/>
      <c r="J4" s="227"/>
    </row>
    <row r="5" spans="1:10" s="225" customFormat="1" x14ac:dyDescent="0.3">
      <c r="A5" s="222"/>
      <c r="B5" s="222"/>
      <c r="C5" s="222"/>
      <c r="D5" s="222"/>
      <c r="E5" s="222"/>
      <c r="F5" s="224"/>
      <c r="G5" s="226"/>
      <c r="H5" s="226"/>
      <c r="I5" s="227"/>
      <c r="J5" s="227"/>
    </row>
    <row r="6" spans="1:10" s="6" customFormat="1" ht="6" customHeight="1" x14ac:dyDescent="0.15">
      <c r="A6" s="52"/>
      <c r="B6" s="42"/>
      <c r="C6" s="52"/>
      <c r="D6" s="52"/>
      <c r="E6" s="52"/>
      <c r="F6" s="52"/>
      <c r="G6" s="52"/>
      <c r="H6" s="52"/>
      <c r="I6" s="52"/>
      <c r="J6" s="72"/>
    </row>
    <row r="7" spans="1:10" ht="18" customHeight="1" x14ac:dyDescent="0.35">
      <c r="A7" s="277" t="s">
        <v>309</v>
      </c>
      <c r="B7" s="277"/>
      <c r="C7" s="277"/>
      <c r="D7" s="277"/>
      <c r="E7" s="277"/>
      <c r="F7" s="277"/>
      <c r="G7" s="277"/>
      <c r="H7" s="277"/>
      <c r="I7" s="277"/>
      <c r="J7" s="277"/>
    </row>
    <row r="8" spans="1:10" s="6" customFormat="1" ht="6" customHeight="1" x14ac:dyDescent="0.15">
      <c r="A8" s="52"/>
      <c r="B8" s="42"/>
      <c r="C8" s="52"/>
      <c r="D8" s="52"/>
      <c r="E8" s="52"/>
      <c r="F8" s="52"/>
      <c r="G8" s="52"/>
      <c r="H8" s="52"/>
      <c r="I8" s="52"/>
      <c r="J8" s="72"/>
    </row>
    <row r="9" spans="1:10" s="7" customFormat="1" ht="48.75" customHeight="1" x14ac:dyDescent="0.2">
      <c r="A9" s="60" t="s">
        <v>3</v>
      </c>
      <c r="B9" s="60" t="s">
        <v>4</v>
      </c>
      <c r="C9" s="61" t="s">
        <v>5</v>
      </c>
      <c r="D9" s="61" t="s">
        <v>30</v>
      </c>
      <c r="E9" s="62" t="s">
        <v>6</v>
      </c>
      <c r="F9" s="62" t="s">
        <v>20</v>
      </c>
      <c r="G9" s="62" t="s">
        <v>21</v>
      </c>
      <c r="H9" s="62" t="s">
        <v>39</v>
      </c>
      <c r="I9" s="62" t="s">
        <v>24</v>
      </c>
      <c r="J9" s="77" t="s">
        <v>77</v>
      </c>
    </row>
    <row r="10" spans="1:10" s="37" customFormat="1" ht="14.25" customHeight="1" x14ac:dyDescent="0.3">
      <c r="A10" s="63">
        <v>1</v>
      </c>
      <c r="B10" s="63">
        <v>2</v>
      </c>
      <c r="C10" s="64">
        <v>3</v>
      </c>
      <c r="D10" s="64">
        <v>4</v>
      </c>
      <c r="E10" s="64">
        <v>5</v>
      </c>
      <c r="F10" s="64">
        <v>6</v>
      </c>
      <c r="G10" s="65" t="s">
        <v>22</v>
      </c>
      <c r="H10" s="64" t="s">
        <v>23</v>
      </c>
      <c r="I10" s="65" t="s">
        <v>25</v>
      </c>
      <c r="J10" s="78">
        <v>10</v>
      </c>
    </row>
    <row r="11" spans="1:10" s="8" customFormat="1" ht="15" customHeight="1" x14ac:dyDescent="0.25">
      <c r="A11" s="299" t="s">
        <v>455</v>
      </c>
      <c r="B11" s="299"/>
      <c r="C11" s="299"/>
      <c r="D11" s="299"/>
      <c r="E11" s="299"/>
      <c r="F11" s="299"/>
      <c r="G11" s="299"/>
      <c r="H11" s="299"/>
      <c r="I11" s="299"/>
      <c r="J11" s="299"/>
    </row>
    <row r="12" spans="1:10" s="8" customFormat="1" ht="30" customHeight="1" x14ac:dyDescent="0.25">
      <c r="A12" s="54">
        <v>1</v>
      </c>
      <c r="B12" s="248" t="s">
        <v>47</v>
      </c>
      <c r="C12" s="56">
        <v>1800</v>
      </c>
      <c r="D12" s="54" t="s">
        <v>0</v>
      </c>
      <c r="E12" s="57"/>
      <c r="F12" s="58"/>
      <c r="G12" s="59">
        <f>C12*F12</f>
        <v>0</v>
      </c>
      <c r="H12" s="59">
        <f>G12*0.095</f>
        <v>0</v>
      </c>
      <c r="I12" s="59">
        <f>G12+H12</f>
        <v>0</v>
      </c>
      <c r="J12" s="105"/>
    </row>
    <row r="13" spans="1:10" s="8" customFormat="1" ht="30" customHeight="1" x14ac:dyDescent="0.25">
      <c r="A13" s="54">
        <v>2</v>
      </c>
      <c r="B13" s="248" t="s">
        <v>48</v>
      </c>
      <c r="C13" s="56">
        <v>4000</v>
      </c>
      <c r="D13" s="54" t="s">
        <v>0</v>
      </c>
      <c r="E13" s="90"/>
      <c r="F13" s="91"/>
      <c r="G13" s="92">
        <f t="shared" ref="G13:G17" si="0">C13*F13</f>
        <v>0</v>
      </c>
      <c r="H13" s="92">
        <f t="shared" ref="H13:H17" si="1">G13*0.095</f>
        <v>0</v>
      </c>
      <c r="I13" s="92">
        <f t="shared" ref="I13:I17" si="2">G13+H13</f>
        <v>0</v>
      </c>
      <c r="J13" s="105"/>
    </row>
    <row r="14" spans="1:10" s="8" customFormat="1" ht="25.5" customHeight="1" x14ac:dyDescent="0.25">
      <c r="A14" s="242">
        <v>3</v>
      </c>
      <c r="B14" s="248" t="s">
        <v>275</v>
      </c>
      <c r="C14" s="56">
        <v>200</v>
      </c>
      <c r="D14" s="54" t="s">
        <v>0</v>
      </c>
      <c r="E14" s="90"/>
      <c r="F14" s="91"/>
      <c r="G14" s="92">
        <f t="shared" si="0"/>
        <v>0</v>
      </c>
      <c r="H14" s="92">
        <f t="shared" si="1"/>
        <v>0</v>
      </c>
      <c r="I14" s="92">
        <f t="shared" si="2"/>
        <v>0</v>
      </c>
      <c r="J14" s="105"/>
    </row>
    <row r="15" spans="1:10" s="8" customFormat="1" ht="30.75" customHeight="1" x14ac:dyDescent="0.25">
      <c r="A15" s="242">
        <v>4</v>
      </c>
      <c r="B15" s="248" t="s">
        <v>504</v>
      </c>
      <c r="C15" s="56">
        <v>80</v>
      </c>
      <c r="D15" s="54" t="s">
        <v>0</v>
      </c>
      <c r="E15" s="90"/>
      <c r="F15" s="91"/>
      <c r="G15" s="92">
        <f t="shared" si="0"/>
        <v>0</v>
      </c>
      <c r="H15" s="92">
        <f t="shared" si="1"/>
        <v>0</v>
      </c>
      <c r="I15" s="92">
        <f t="shared" si="2"/>
        <v>0</v>
      </c>
      <c r="J15" s="105"/>
    </row>
    <row r="16" spans="1:10" s="8" customFormat="1" ht="45.75" customHeight="1" x14ac:dyDescent="0.25">
      <c r="A16" s="242">
        <v>5</v>
      </c>
      <c r="B16" s="120" t="s">
        <v>613</v>
      </c>
      <c r="C16" s="54">
        <v>470</v>
      </c>
      <c r="D16" s="54" t="s">
        <v>1</v>
      </c>
      <c r="E16" s="90"/>
      <c r="F16" s="91"/>
      <c r="G16" s="92">
        <f>C16*F16</f>
        <v>0</v>
      </c>
      <c r="H16" s="92">
        <f t="shared" si="1"/>
        <v>0</v>
      </c>
      <c r="I16" s="92">
        <f t="shared" si="2"/>
        <v>0</v>
      </c>
      <c r="J16" s="105"/>
    </row>
    <row r="17" spans="1:10" s="8" customFormat="1" ht="26.25" customHeight="1" x14ac:dyDescent="0.25">
      <c r="A17" s="242">
        <v>6</v>
      </c>
      <c r="B17" s="248" t="s">
        <v>316</v>
      </c>
      <c r="C17" s="54">
        <v>490</v>
      </c>
      <c r="D17" s="54" t="s">
        <v>0</v>
      </c>
      <c r="E17" s="90"/>
      <c r="F17" s="91"/>
      <c r="G17" s="92">
        <f t="shared" si="0"/>
        <v>0</v>
      </c>
      <c r="H17" s="92">
        <f t="shared" si="1"/>
        <v>0</v>
      </c>
      <c r="I17" s="92">
        <f t="shared" si="2"/>
        <v>0</v>
      </c>
      <c r="J17" s="105"/>
    </row>
    <row r="18" spans="1:10" s="8" customFormat="1" ht="20.100000000000001" customHeight="1" x14ac:dyDescent="0.25">
      <c r="A18" s="55"/>
      <c r="B18" s="103" t="s">
        <v>456</v>
      </c>
      <c r="C18" s="94" t="s">
        <v>7</v>
      </c>
      <c r="D18" s="94" t="s">
        <v>7</v>
      </c>
      <c r="E18" s="94" t="s">
        <v>7</v>
      </c>
      <c r="F18" s="95" t="s">
        <v>7</v>
      </c>
      <c r="G18" s="96">
        <f>SUM(G12:G17)</f>
        <v>0</v>
      </c>
      <c r="H18" s="96">
        <f>SUM(H12:H17)</f>
        <v>0</v>
      </c>
      <c r="I18" s="96">
        <f>SUM(I12:I17)</f>
        <v>0</v>
      </c>
      <c r="J18" s="97">
        <f>SUM(J12:J17)</f>
        <v>0</v>
      </c>
    </row>
    <row r="19" spans="1:10" s="8" customFormat="1" ht="15" customHeight="1" x14ac:dyDescent="0.25">
      <c r="A19" s="299" t="s">
        <v>457</v>
      </c>
      <c r="B19" s="299"/>
      <c r="C19" s="299"/>
      <c r="D19" s="299"/>
      <c r="E19" s="299"/>
      <c r="F19" s="299"/>
      <c r="G19" s="299"/>
      <c r="H19" s="299"/>
      <c r="I19" s="299"/>
      <c r="J19" s="299"/>
    </row>
    <row r="20" spans="1:10" s="86" customFormat="1" ht="20.100000000000001" customHeight="1" x14ac:dyDescent="0.25">
      <c r="A20" s="196">
        <v>7</v>
      </c>
      <c r="B20" s="249" t="s">
        <v>277</v>
      </c>
      <c r="C20" s="89">
        <v>730</v>
      </c>
      <c r="D20" s="87" t="s">
        <v>1</v>
      </c>
      <c r="E20" s="87"/>
      <c r="F20" s="91"/>
      <c r="G20" s="92">
        <f>C20*F20</f>
        <v>0</v>
      </c>
      <c r="H20" s="92">
        <f>G20*0.095</f>
        <v>0</v>
      </c>
      <c r="I20" s="92">
        <f t="shared" ref="I20" si="3">G20+H20</f>
        <v>0</v>
      </c>
      <c r="J20" s="105"/>
    </row>
    <row r="21" spans="1:10" s="8" customFormat="1" ht="25.5" customHeight="1" x14ac:dyDescent="0.25">
      <c r="A21" s="196">
        <v>8</v>
      </c>
      <c r="B21" s="262" t="s">
        <v>665</v>
      </c>
      <c r="C21" s="56">
        <v>350</v>
      </c>
      <c r="D21" s="54" t="s">
        <v>1</v>
      </c>
      <c r="E21" s="54"/>
      <c r="F21" s="58"/>
      <c r="G21" s="165">
        <f t="shared" ref="G21:G39" si="4">C21*F21</f>
        <v>0</v>
      </c>
      <c r="H21" s="92">
        <f t="shared" ref="H21:H24" si="5">G21*0.095</f>
        <v>0</v>
      </c>
      <c r="I21" s="92">
        <f t="shared" ref="I21:I24" si="6">G21+H21</f>
        <v>0</v>
      </c>
      <c r="J21" s="105"/>
    </row>
    <row r="22" spans="1:10" s="156" customFormat="1" ht="14.25" customHeight="1" x14ac:dyDescent="0.25">
      <c r="A22" s="196">
        <v>9</v>
      </c>
      <c r="B22" s="249" t="s">
        <v>276</v>
      </c>
      <c r="C22" s="162">
        <v>150</v>
      </c>
      <c r="D22" s="160" t="s">
        <v>1</v>
      </c>
      <c r="E22" s="160"/>
      <c r="F22" s="164"/>
      <c r="G22" s="165">
        <f t="shared" si="4"/>
        <v>0</v>
      </c>
      <c r="H22" s="165">
        <f t="shared" ref="H22:H23" si="7">G22*0.095</f>
        <v>0</v>
      </c>
      <c r="I22" s="165">
        <f t="shared" ref="I22:I23" si="8">G22+H22</f>
        <v>0</v>
      </c>
      <c r="J22" s="185"/>
    </row>
    <row r="23" spans="1:10" s="241" customFormat="1" ht="20.100000000000001" customHeight="1" x14ac:dyDescent="0.25">
      <c r="A23" s="196">
        <v>10</v>
      </c>
      <c r="B23" s="251" t="s">
        <v>113</v>
      </c>
      <c r="C23" s="246">
        <v>90</v>
      </c>
      <c r="D23" s="242" t="s">
        <v>1</v>
      </c>
      <c r="E23" s="242"/>
      <c r="F23" s="244"/>
      <c r="G23" s="247">
        <f t="shared" ref="G23" si="9">C23*F23</f>
        <v>0</v>
      </c>
      <c r="H23" s="247">
        <f t="shared" si="7"/>
        <v>0</v>
      </c>
      <c r="I23" s="247">
        <f t="shared" si="8"/>
        <v>0</v>
      </c>
      <c r="J23" s="239"/>
    </row>
    <row r="24" spans="1:10" s="8" customFormat="1" ht="28.2" customHeight="1" x14ac:dyDescent="0.25">
      <c r="A24" s="196">
        <v>11</v>
      </c>
      <c r="B24" s="262" t="s">
        <v>666</v>
      </c>
      <c r="C24" s="56">
        <v>20</v>
      </c>
      <c r="D24" s="54" t="s">
        <v>1</v>
      </c>
      <c r="E24" s="54"/>
      <c r="F24" s="58"/>
      <c r="G24" s="165">
        <f t="shared" si="4"/>
        <v>0</v>
      </c>
      <c r="H24" s="92">
        <f t="shared" si="5"/>
        <v>0</v>
      </c>
      <c r="I24" s="92">
        <f t="shared" si="6"/>
        <v>0</v>
      </c>
      <c r="J24" s="105"/>
    </row>
    <row r="25" spans="1:10" s="241" customFormat="1" ht="20.100000000000001" customHeight="1" x14ac:dyDescent="0.25">
      <c r="A25" s="196">
        <v>12</v>
      </c>
      <c r="B25" s="251" t="s">
        <v>617</v>
      </c>
      <c r="C25" s="246">
        <v>100</v>
      </c>
      <c r="D25" s="242" t="s">
        <v>1</v>
      </c>
      <c r="E25" s="242"/>
      <c r="F25" s="244"/>
      <c r="G25" s="247">
        <f t="shared" ref="G25" si="10">C25*F25</f>
        <v>0</v>
      </c>
      <c r="H25" s="247">
        <f t="shared" ref="H25" si="11">G25*0.095</f>
        <v>0</v>
      </c>
      <c r="I25" s="247">
        <f t="shared" ref="I25" si="12">G25+H25</f>
        <v>0</v>
      </c>
      <c r="J25" s="239"/>
    </row>
    <row r="26" spans="1:10" s="86" customFormat="1" ht="24" customHeight="1" x14ac:dyDescent="0.25">
      <c r="A26" s="196">
        <v>13</v>
      </c>
      <c r="B26" s="260" t="s">
        <v>690</v>
      </c>
      <c r="C26" s="89">
        <v>180</v>
      </c>
      <c r="D26" s="87" t="s">
        <v>1</v>
      </c>
      <c r="E26" s="90"/>
      <c r="F26" s="91"/>
      <c r="G26" s="165">
        <f t="shared" si="4"/>
        <v>0</v>
      </c>
      <c r="H26" s="92">
        <f t="shared" ref="H26" si="13">G26*0.095</f>
        <v>0</v>
      </c>
      <c r="I26" s="92">
        <f t="shared" ref="I26" si="14">G26+H26</f>
        <v>0</v>
      </c>
      <c r="J26" s="105"/>
    </row>
    <row r="27" spans="1:10" s="241" customFormat="1" ht="24" customHeight="1" x14ac:dyDescent="0.25">
      <c r="A27" s="196">
        <v>14</v>
      </c>
      <c r="B27" s="250" t="s">
        <v>616</v>
      </c>
      <c r="C27" s="246">
        <v>40</v>
      </c>
      <c r="D27" s="242" t="s">
        <v>1</v>
      </c>
      <c r="E27" s="243"/>
      <c r="F27" s="244"/>
      <c r="G27" s="247">
        <f t="shared" ref="G27" si="15">C27*F27</f>
        <v>0</v>
      </c>
      <c r="H27" s="247">
        <f t="shared" ref="H27" si="16">G27*0.095</f>
        <v>0</v>
      </c>
      <c r="I27" s="247">
        <f t="shared" ref="I27" si="17">G27+H27</f>
        <v>0</v>
      </c>
      <c r="J27" s="239"/>
    </row>
    <row r="28" spans="1:10" s="8" customFormat="1" ht="30" customHeight="1" x14ac:dyDescent="0.25">
      <c r="A28" s="196">
        <v>15</v>
      </c>
      <c r="B28" s="248" t="s">
        <v>465</v>
      </c>
      <c r="C28" s="89">
        <v>110</v>
      </c>
      <c r="D28" s="87" t="s">
        <v>1</v>
      </c>
      <c r="E28" s="90"/>
      <c r="F28" s="91"/>
      <c r="G28" s="165">
        <f t="shared" si="4"/>
        <v>0</v>
      </c>
      <c r="H28" s="92">
        <f t="shared" ref="H28:H39" si="18">G28*0.095</f>
        <v>0</v>
      </c>
      <c r="I28" s="92">
        <f t="shared" ref="I28:I39" si="19">G28+H28</f>
        <v>0</v>
      </c>
      <c r="J28" s="105"/>
    </row>
    <row r="29" spans="1:10" s="86" customFormat="1" ht="20.100000000000001" customHeight="1" x14ac:dyDescent="0.25">
      <c r="A29" s="196">
        <v>16</v>
      </c>
      <c r="B29" s="260" t="s">
        <v>691</v>
      </c>
      <c r="C29" s="89">
        <v>350</v>
      </c>
      <c r="D29" s="87" t="s">
        <v>1</v>
      </c>
      <c r="E29" s="90"/>
      <c r="F29" s="91"/>
      <c r="G29" s="165">
        <f t="shared" si="4"/>
        <v>0</v>
      </c>
      <c r="H29" s="92">
        <f t="shared" ref="H29" si="20">G29*0.095</f>
        <v>0</v>
      </c>
      <c r="I29" s="92">
        <f t="shared" ref="I29" si="21">G29+H29</f>
        <v>0</v>
      </c>
      <c r="J29" s="105"/>
    </row>
    <row r="30" spans="1:10" s="8" customFormat="1" ht="23.25" customHeight="1" x14ac:dyDescent="0.25">
      <c r="A30" s="196">
        <v>17</v>
      </c>
      <c r="B30" s="250" t="s">
        <v>614</v>
      </c>
      <c r="C30" s="89">
        <v>50</v>
      </c>
      <c r="D30" s="87" t="s">
        <v>1</v>
      </c>
      <c r="E30" s="90"/>
      <c r="F30" s="91"/>
      <c r="G30" s="165">
        <f t="shared" si="4"/>
        <v>0</v>
      </c>
      <c r="H30" s="92">
        <f t="shared" si="18"/>
        <v>0</v>
      </c>
      <c r="I30" s="92">
        <f t="shared" si="19"/>
        <v>0</v>
      </c>
      <c r="J30" s="105"/>
    </row>
    <row r="31" spans="1:10" s="86" customFormat="1" ht="30" customHeight="1" x14ac:dyDescent="0.25">
      <c r="A31" s="196">
        <v>18</v>
      </c>
      <c r="B31" s="260" t="s">
        <v>692</v>
      </c>
      <c r="C31" s="89">
        <v>200</v>
      </c>
      <c r="D31" s="87" t="s">
        <v>1</v>
      </c>
      <c r="E31" s="90"/>
      <c r="F31" s="91"/>
      <c r="G31" s="165">
        <f t="shared" si="4"/>
        <v>0</v>
      </c>
      <c r="H31" s="92">
        <f t="shared" ref="H31" si="22">G31*0.095</f>
        <v>0</v>
      </c>
      <c r="I31" s="92">
        <f t="shared" ref="I31" si="23">G31+H31</f>
        <v>0</v>
      </c>
      <c r="J31" s="105"/>
    </row>
    <row r="32" spans="1:10" s="86" customFormat="1" ht="30" customHeight="1" x14ac:dyDescent="0.25">
      <c r="A32" s="196">
        <v>19</v>
      </c>
      <c r="B32" s="248" t="s">
        <v>464</v>
      </c>
      <c r="C32" s="89">
        <v>15</v>
      </c>
      <c r="D32" s="87" t="s">
        <v>1</v>
      </c>
      <c r="E32" s="90"/>
      <c r="F32" s="91"/>
      <c r="G32" s="165">
        <f t="shared" si="4"/>
        <v>0</v>
      </c>
      <c r="H32" s="92">
        <f t="shared" ref="H32" si="24">G32*0.095</f>
        <v>0</v>
      </c>
      <c r="I32" s="92">
        <f t="shared" ref="I32" si="25">G32+H32</f>
        <v>0</v>
      </c>
      <c r="J32" s="105"/>
    </row>
    <row r="33" spans="1:10" s="8" customFormat="1" ht="30" customHeight="1" x14ac:dyDescent="0.25">
      <c r="A33" s="196">
        <v>20</v>
      </c>
      <c r="B33" s="248" t="s">
        <v>466</v>
      </c>
      <c r="C33" s="89">
        <v>10</v>
      </c>
      <c r="D33" s="87" t="s">
        <v>1</v>
      </c>
      <c r="E33" s="90"/>
      <c r="F33" s="91"/>
      <c r="G33" s="165">
        <f t="shared" si="4"/>
        <v>0</v>
      </c>
      <c r="H33" s="92">
        <f t="shared" si="18"/>
        <v>0</v>
      </c>
      <c r="I33" s="92">
        <f t="shared" si="19"/>
        <v>0</v>
      </c>
      <c r="J33" s="105"/>
    </row>
    <row r="34" spans="1:10" s="8" customFormat="1" ht="30" customHeight="1" x14ac:dyDescent="0.25">
      <c r="A34" s="196">
        <v>21</v>
      </c>
      <c r="B34" s="250" t="s">
        <v>615</v>
      </c>
      <c r="C34" s="89">
        <v>10</v>
      </c>
      <c r="D34" s="87" t="s">
        <v>1</v>
      </c>
      <c r="E34" s="90"/>
      <c r="F34" s="91"/>
      <c r="G34" s="165">
        <f t="shared" si="4"/>
        <v>0</v>
      </c>
      <c r="H34" s="92">
        <f t="shared" si="18"/>
        <v>0</v>
      </c>
      <c r="I34" s="92">
        <f t="shared" si="19"/>
        <v>0</v>
      </c>
      <c r="J34" s="105"/>
    </row>
    <row r="35" spans="1:10" s="8" customFormat="1" ht="37.5" customHeight="1" x14ac:dyDescent="0.25">
      <c r="A35" s="196">
        <v>22</v>
      </c>
      <c r="B35" s="260" t="s">
        <v>667</v>
      </c>
      <c r="C35" s="89">
        <v>40</v>
      </c>
      <c r="D35" s="87" t="s">
        <v>1</v>
      </c>
      <c r="E35" s="90"/>
      <c r="F35" s="91"/>
      <c r="G35" s="165">
        <f t="shared" si="4"/>
        <v>0</v>
      </c>
      <c r="H35" s="92">
        <f t="shared" si="18"/>
        <v>0</v>
      </c>
      <c r="I35" s="92">
        <f t="shared" si="19"/>
        <v>0</v>
      </c>
      <c r="J35" s="105"/>
    </row>
    <row r="36" spans="1:10" s="132" customFormat="1" ht="39" customHeight="1" x14ac:dyDescent="0.25">
      <c r="A36" s="196">
        <v>23</v>
      </c>
      <c r="B36" s="260" t="s">
        <v>668</v>
      </c>
      <c r="C36" s="135">
        <v>10</v>
      </c>
      <c r="D36" s="133" t="s">
        <v>1</v>
      </c>
      <c r="E36" s="136"/>
      <c r="F36" s="137"/>
      <c r="G36" s="165">
        <f t="shared" si="4"/>
        <v>0</v>
      </c>
      <c r="H36" s="138">
        <f t="shared" ref="H36" si="26">G36*0.095</f>
        <v>0</v>
      </c>
      <c r="I36" s="138">
        <f t="shared" ref="I36" si="27">G36+H36</f>
        <v>0</v>
      </c>
      <c r="J36" s="147"/>
    </row>
    <row r="37" spans="1:10" s="86" customFormat="1" ht="39.75" customHeight="1" x14ac:dyDescent="0.25">
      <c r="A37" s="196">
        <v>24</v>
      </c>
      <c r="B37" s="260" t="s">
        <v>669</v>
      </c>
      <c r="C37" s="89">
        <v>10</v>
      </c>
      <c r="D37" s="87" t="s">
        <v>1</v>
      </c>
      <c r="E37" s="90"/>
      <c r="F37" s="91"/>
      <c r="G37" s="165">
        <f t="shared" si="4"/>
        <v>0</v>
      </c>
      <c r="H37" s="92">
        <f t="shared" ref="H37" si="28">G37*0.095</f>
        <v>0</v>
      </c>
      <c r="I37" s="92">
        <f t="shared" ref="I37" si="29">G37+H37</f>
        <v>0</v>
      </c>
      <c r="J37" s="105"/>
    </row>
    <row r="38" spans="1:10" s="86" customFormat="1" ht="25.5" customHeight="1" x14ac:dyDescent="0.25">
      <c r="A38" s="196">
        <v>25</v>
      </c>
      <c r="B38" s="260" t="s">
        <v>670</v>
      </c>
      <c r="C38" s="89">
        <v>40</v>
      </c>
      <c r="D38" s="87" t="s">
        <v>1</v>
      </c>
      <c r="E38" s="90"/>
      <c r="F38" s="91"/>
      <c r="G38" s="165">
        <f t="shared" si="4"/>
        <v>0</v>
      </c>
      <c r="H38" s="92">
        <f t="shared" ref="H38" si="30">G38*0.095</f>
        <v>0</v>
      </c>
      <c r="I38" s="92">
        <f t="shared" ref="I38" si="31">G38+H38</f>
        <v>0</v>
      </c>
      <c r="J38" s="105"/>
    </row>
    <row r="39" spans="1:10" s="8" customFormat="1" ht="30" customHeight="1" x14ac:dyDescent="0.25">
      <c r="A39" s="196">
        <v>26</v>
      </c>
      <c r="B39" s="248" t="s">
        <v>117</v>
      </c>
      <c r="C39" s="89">
        <v>30</v>
      </c>
      <c r="D39" s="87" t="s">
        <v>1</v>
      </c>
      <c r="E39" s="90"/>
      <c r="F39" s="91"/>
      <c r="G39" s="165">
        <f t="shared" si="4"/>
        <v>0</v>
      </c>
      <c r="H39" s="92">
        <f t="shared" si="18"/>
        <v>0</v>
      </c>
      <c r="I39" s="92">
        <f t="shared" si="19"/>
        <v>0</v>
      </c>
      <c r="J39" s="105"/>
    </row>
    <row r="40" spans="1:10" s="8" customFormat="1" ht="20.100000000000001" customHeight="1" x14ac:dyDescent="0.25">
      <c r="A40" s="55"/>
      <c r="B40" s="103" t="s">
        <v>458</v>
      </c>
      <c r="C40" s="94" t="s">
        <v>7</v>
      </c>
      <c r="D40" s="94" t="s">
        <v>7</v>
      </c>
      <c r="E40" s="94" t="s">
        <v>7</v>
      </c>
      <c r="F40" s="95" t="s">
        <v>7</v>
      </c>
      <c r="G40" s="96">
        <f>SUM(G20:G39)</f>
        <v>0</v>
      </c>
      <c r="H40" s="96">
        <f>SUM(H20:H39)</f>
        <v>0</v>
      </c>
      <c r="I40" s="96">
        <f>SUM(I20:I39)</f>
        <v>0</v>
      </c>
      <c r="J40" s="97">
        <f>SUM(J20:J39)</f>
        <v>0</v>
      </c>
    </row>
    <row r="41" spans="1:10" s="8" customFormat="1" ht="15" customHeight="1" x14ac:dyDescent="0.25">
      <c r="A41" s="299" t="s">
        <v>618</v>
      </c>
      <c r="B41" s="299"/>
      <c r="C41" s="299"/>
      <c r="D41" s="299"/>
      <c r="E41" s="299"/>
      <c r="F41" s="299"/>
      <c r="G41" s="299"/>
      <c r="H41" s="299"/>
      <c r="I41" s="299"/>
      <c r="J41" s="299"/>
    </row>
    <row r="42" spans="1:10" s="8" customFormat="1" ht="30" customHeight="1" x14ac:dyDescent="0.25">
      <c r="A42" s="196">
        <v>27</v>
      </c>
      <c r="B42" s="120" t="s">
        <v>119</v>
      </c>
      <c r="C42" s="54">
        <v>40</v>
      </c>
      <c r="D42" s="54" t="s">
        <v>1</v>
      </c>
      <c r="E42" s="57"/>
      <c r="F42" s="58"/>
      <c r="G42" s="59">
        <f>C42*F42</f>
        <v>0</v>
      </c>
      <c r="H42" s="66">
        <f>G42*0.095</f>
        <v>0</v>
      </c>
      <c r="I42" s="92">
        <f t="shared" ref="I42:I53" si="32">G42+H42</f>
        <v>0</v>
      </c>
      <c r="J42" s="105"/>
    </row>
    <row r="43" spans="1:10" s="8" customFormat="1" ht="30" customHeight="1" x14ac:dyDescent="0.25">
      <c r="A43" s="196">
        <v>28</v>
      </c>
      <c r="B43" s="248" t="s">
        <v>120</v>
      </c>
      <c r="C43" s="87">
        <v>20</v>
      </c>
      <c r="D43" s="87" t="s">
        <v>1</v>
      </c>
      <c r="E43" s="90"/>
      <c r="F43" s="91"/>
      <c r="G43" s="165">
        <f t="shared" ref="G43:G53" si="33">C43*F43</f>
        <v>0</v>
      </c>
      <c r="H43" s="104">
        <f t="shared" ref="H43:H53" si="34">G43*0.095</f>
        <v>0</v>
      </c>
      <c r="I43" s="92">
        <f t="shared" si="32"/>
        <v>0</v>
      </c>
      <c r="J43" s="105"/>
    </row>
    <row r="44" spans="1:10" s="8" customFormat="1" ht="30" customHeight="1" x14ac:dyDescent="0.25">
      <c r="A44" s="196">
        <v>29</v>
      </c>
      <c r="B44" s="248" t="s">
        <v>118</v>
      </c>
      <c r="C44" s="87">
        <v>10</v>
      </c>
      <c r="D44" s="87" t="s">
        <v>1</v>
      </c>
      <c r="E44" s="90"/>
      <c r="F44" s="91"/>
      <c r="G44" s="165">
        <f t="shared" si="33"/>
        <v>0</v>
      </c>
      <c r="H44" s="104">
        <f t="shared" si="34"/>
        <v>0</v>
      </c>
      <c r="I44" s="92">
        <f t="shared" si="32"/>
        <v>0</v>
      </c>
      <c r="J44" s="105"/>
    </row>
    <row r="45" spans="1:10" s="241" customFormat="1" ht="30" customHeight="1" x14ac:dyDescent="0.25">
      <c r="A45" s="196">
        <v>30</v>
      </c>
      <c r="B45" s="250" t="s">
        <v>619</v>
      </c>
      <c r="C45" s="242">
        <v>24</v>
      </c>
      <c r="D45" s="242" t="s">
        <v>1</v>
      </c>
      <c r="E45" s="243"/>
      <c r="F45" s="244"/>
      <c r="G45" s="247">
        <f t="shared" ref="G45" si="35">C45*F45</f>
        <v>0</v>
      </c>
      <c r="H45" s="104">
        <f t="shared" ref="H45" si="36">G45*0.095</f>
        <v>0</v>
      </c>
      <c r="I45" s="247">
        <f t="shared" ref="I45" si="37">G45+H45</f>
        <v>0</v>
      </c>
      <c r="J45" s="239"/>
    </row>
    <row r="46" spans="1:10" s="8" customFormat="1" ht="30" customHeight="1" x14ac:dyDescent="0.25">
      <c r="A46" s="196">
        <v>31</v>
      </c>
      <c r="B46" s="248" t="s">
        <v>121</v>
      </c>
      <c r="C46" s="87">
        <v>100</v>
      </c>
      <c r="D46" s="87" t="s">
        <v>1</v>
      </c>
      <c r="E46" s="90"/>
      <c r="F46" s="91"/>
      <c r="G46" s="165">
        <f t="shared" si="33"/>
        <v>0</v>
      </c>
      <c r="H46" s="104">
        <f t="shared" si="34"/>
        <v>0</v>
      </c>
      <c r="I46" s="92">
        <f t="shared" si="32"/>
        <v>0</v>
      </c>
      <c r="J46" s="105"/>
    </row>
    <row r="47" spans="1:10" s="8" customFormat="1" ht="30" customHeight="1" x14ac:dyDescent="0.25">
      <c r="A47" s="196">
        <v>32</v>
      </c>
      <c r="B47" s="248" t="s">
        <v>122</v>
      </c>
      <c r="C47" s="87">
        <v>90</v>
      </c>
      <c r="D47" s="87" t="s">
        <v>1</v>
      </c>
      <c r="E47" s="90"/>
      <c r="F47" s="91"/>
      <c r="G47" s="165">
        <f t="shared" si="33"/>
        <v>0</v>
      </c>
      <c r="H47" s="104">
        <f t="shared" si="34"/>
        <v>0</v>
      </c>
      <c r="I47" s="92">
        <f t="shared" si="32"/>
        <v>0</v>
      </c>
      <c r="J47" s="105"/>
    </row>
    <row r="48" spans="1:10" s="8" customFormat="1" ht="30" customHeight="1" x14ac:dyDescent="0.25">
      <c r="A48" s="196">
        <v>33</v>
      </c>
      <c r="B48" s="248" t="s">
        <v>123</v>
      </c>
      <c r="C48" s="196">
        <v>42</v>
      </c>
      <c r="D48" s="87" t="s">
        <v>1</v>
      </c>
      <c r="E48" s="90"/>
      <c r="F48" s="91"/>
      <c r="G48" s="165">
        <f t="shared" si="33"/>
        <v>0</v>
      </c>
      <c r="H48" s="104">
        <f t="shared" si="34"/>
        <v>0</v>
      </c>
      <c r="I48" s="92">
        <f t="shared" si="32"/>
        <v>0</v>
      </c>
      <c r="J48" s="105"/>
    </row>
    <row r="49" spans="1:10" s="8" customFormat="1" ht="30" customHeight="1" x14ac:dyDescent="0.25">
      <c r="A49" s="196">
        <v>34</v>
      </c>
      <c r="B49" s="248" t="s">
        <v>124</v>
      </c>
      <c r="C49" s="87">
        <v>10</v>
      </c>
      <c r="D49" s="87" t="s">
        <v>1</v>
      </c>
      <c r="E49" s="90"/>
      <c r="F49" s="91"/>
      <c r="G49" s="165">
        <f t="shared" si="33"/>
        <v>0</v>
      </c>
      <c r="H49" s="104">
        <f t="shared" si="34"/>
        <v>0</v>
      </c>
      <c r="I49" s="92">
        <f t="shared" si="32"/>
        <v>0</v>
      </c>
      <c r="J49" s="105"/>
    </row>
    <row r="50" spans="1:10" s="8" customFormat="1" ht="30" customHeight="1" x14ac:dyDescent="0.25">
      <c r="A50" s="196">
        <v>35</v>
      </c>
      <c r="B50" s="248" t="s">
        <v>125</v>
      </c>
      <c r="C50" s="87">
        <v>60</v>
      </c>
      <c r="D50" s="87" t="s">
        <v>1</v>
      </c>
      <c r="E50" s="90"/>
      <c r="F50" s="91"/>
      <c r="G50" s="165">
        <f t="shared" si="33"/>
        <v>0</v>
      </c>
      <c r="H50" s="104">
        <f t="shared" si="34"/>
        <v>0</v>
      </c>
      <c r="I50" s="92">
        <f t="shared" si="32"/>
        <v>0</v>
      </c>
      <c r="J50" s="105"/>
    </row>
    <row r="51" spans="1:10" s="86" customFormat="1" ht="30" customHeight="1" x14ac:dyDescent="0.25">
      <c r="A51" s="196">
        <v>36</v>
      </c>
      <c r="B51" s="248" t="s">
        <v>126</v>
      </c>
      <c r="C51" s="87">
        <v>80</v>
      </c>
      <c r="D51" s="87" t="s">
        <v>1</v>
      </c>
      <c r="E51" s="90"/>
      <c r="F51" s="91"/>
      <c r="G51" s="165">
        <f t="shared" si="33"/>
        <v>0</v>
      </c>
      <c r="H51" s="104">
        <f t="shared" ref="H51" si="38">G51*0.095</f>
        <v>0</v>
      </c>
      <c r="I51" s="92">
        <f t="shared" ref="I51" si="39">G51+H51</f>
        <v>0</v>
      </c>
      <c r="J51" s="105"/>
    </row>
    <row r="52" spans="1:10" s="86" customFormat="1" ht="36" customHeight="1" x14ac:dyDescent="0.25">
      <c r="A52" s="196">
        <v>37</v>
      </c>
      <c r="B52" s="260" t="s">
        <v>683</v>
      </c>
      <c r="C52" s="87">
        <v>60</v>
      </c>
      <c r="D52" s="87" t="s">
        <v>1</v>
      </c>
      <c r="E52" s="90"/>
      <c r="F52" s="91"/>
      <c r="G52" s="165">
        <f t="shared" si="33"/>
        <v>0</v>
      </c>
      <c r="H52" s="104">
        <f t="shared" ref="H52" si="40">G52*0.095</f>
        <v>0</v>
      </c>
      <c r="I52" s="92">
        <f t="shared" ref="I52" si="41">G52+H52</f>
        <v>0</v>
      </c>
      <c r="J52" s="105"/>
    </row>
    <row r="53" spans="1:10" s="8" customFormat="1" ht="67.95" customHeight="1" x14ac:dyDescent="0.25">
      <c r="A53" s="196">
        <v>38</v>
      </c>
      <c r="B53" s="260" t="s">
        <v>671</v>
      </c>
      <c r="C53" s="87">
        <v>12</v>
      </c>
      <c r="D53" s="87" t="s">
        <v>1</v>
      </c>
      <c r="E53" s="90"/>
      <c r="F53" s="91"/>
      <c r="G53" s="165">
        <f t="shared" si="33"/>
        <v>0</v>
      </c>
      <c r="H53" s="104">
        <f t="shared" si="34"/>
        <v>0</v>
      </c>
      <c r="I53" s="92">
        <f t="shared" si="32"/>
        <v>0</v>
      </c>
      <c r="J53" s="105"/>
    </row>
    <row r="54" spans="1:10" s="8" customFormat="1" ht="20.100000000000001" customHeight="1" x14ac:dyDescent="0.25">
      <c r="A54" s="55"/>
      <c r="B54" s="103" t="s">
        <v>459</v>
      </c>
      <c r="C54" s="94" t="s">
        <v>7</v>
      </c>
      <c r="D54" s="94" t="s">
        <v>7</v>
      </c>
      <c r="E54" s="94" t="s">
        <v>7</v>
      </c>
      <c r="F54" s="95" t="s">
        <v>7</v>
      </c>
      <c r="G54" s="96">
        <f>SUM(G42:G53)</f>
        <v>0</v>
      </c>
      <c r="H54" s="96">
        <f>SUM(H42:H53)</f>
        <v>0</v>
      </c>
      <c r="I54" s="96">
        <f>SUM(I42:I53)</f>
        <v>0</v>
      </c>
      <c r="J54" s="97">
        <f>SUM(J42:J53)</f>
        <v>0</v>
      </c>
    </row>
    <row r="55" spans="1:10" s="86" customFormat="1" ht="15" customHeight="1" x14ac:dyDescent="0.25">
      <c r="A55" s="299" t="s">
        <v>460</v>
      </c>
      <c r="B55" s="299"/>
      <c r="C55" s="299"/>
      <c r="D55" s="299"/>
      <c r="E55" s="299"/>
      <c r="F55" s="299"/>
      <c r="G55" s="299"/>
      <c r="H55" s="299"/>
      <c r="I55" s="299"/>
      <c r="J55" s="299"/>
    </row>
    <row r="56" spans="1:10" s="86" customFormat="1" ht="27" customHeight="1" x14ac:dyDescent="0.25">
      <c r="A56" s="40">
        <v>39</v>
      </c>
      <c r="B56" s="248" t="s">
        <v>189</v>
      </c>
      <c r="C56" s="87">
        <v>1</v>
      </c>
      <c r="D56" s="87" t="s">
        <v>1</v>
      </c>
      <c r="E56" s="90"/>
      <c r="F56" s="91"/>
      <c r="G56" s="92">
        <f>C56*F56</f>
        <v>0</v>
      </c>
      <c r="H56" s="104">
        <f t="shared" ref="H56" si="42">G56*0.095</f>
        <v>0</v>
      </c>
      <c r="I56" s="92">
        <f t="shared" ref="I56" si="43">G56+H56</f>
        <v>0</v>
      </c>
      <c r="J56" s="105"/>
    </row>
    <row r="57" spans="1:10" s="86" customFormat="1" ht="18.75" customHeight="1" x14ac:dyDescent="0.25">
      <c r="A57" s="196">
        <v>40</v>
      </c>
      <c r="B57" s="248" t="s">
        <v>190</v>
      </c>
      <c r="C57" s="87">
        <v>4</v>
      </c>
      <c r="D57" s="87" t="s">
        <v>1</v>
      </c>
      <c r="E57" s="90"/>
      <c r="F57" s="91"/>
      <c r="G57" s="165">
        <f t="shared" ref="G57:G77" si="44">C57*F57</f>
        <v>0</v>
      </c>
      <c r="H57" s="104">
        <f t="shared" ref="H57:H77" si="45">G57*0.095</f>
        <v>0</v>
      </c>
      <c r="I57" s="92">
        <f t="shared" ref="I57:I77" si="46">G57+H57</f>
        <v>0</v>
      </c>
      <c r="J57" s="105"/>
    </row>
    <row r="58" spans="1:10" s="86" customFormat="1" ht="20.25" customHeight="1" x14ac:dyDescent="0.25">
      <c r="A58" s="40">
        <v>41</v>
      </c>
      <c r="B58" s="248" t="s">
        <v>191</v>
      </c>
      <c r="C58" s="196">
        <v>2</v>
      </c>
      <c r="D58" s="87" t="s">
        <v>1</v>
      </c>
      <c r="E58" s="90"/>
      <c r="F58" s="91"/>
      <c r="G58" s="165">
        <f t="shared" si="44"/>
        <v>0</v>
      </c>
      <c r="H58" s="104">
        <f t="shared" si="45"/>
        <v>0</v>
      </c>
      <c r="I58" s="92">
        <f t="shared" si="46"/>
        <v>0</v>
      </c>
      <c r="J58" s="105"/>
    </row>
    <row r="59" spans="1:10" s="86" customFormat="1" ht="18" customHeight="1" x14ac:dyDescent="0.25">
      <c r="A59" s="196">
        <v>42</v>
      </c>
      <c r="B59" s="248" t="s">
        <v>192</v>
      </c>
      <c r="C59" s="87">
        <v>190</v>
      </c>
      <c r="D59" s="87" t="s">
        <v>1</v>
      </c>
      <c r="E59" s="90"/>
      <c r="F59" s="91"/>
      <c r="G59" s="165">
        <f t="shared" si="44"/>
        <v>0</v>
      </c>
      <c r="H59" s="104">
        <f t="shared" si="45"/>
        <v>0</v>
      </c>
      <c r="I59" s="92">
        <f t="shared" si="46"/>
        <v>0</v>
      </c>
      <c r="J59" s="105"/>
    </row>
    <row r="60" spans="1:10" s="86" customFormat="1" ht="26.25" customHeight="1" x14ac:dyDescent="0.25">
      <c r="A60" s="40">
        <v>43</v>
      </c>
      <c r="B60" s="250" t="s">
        <v>517</v>
      </c>
      <c r="C60" s="87">
        <v>110</v>
      </c>
      <c r="D60" s="87" t="s">
        <v>1</v>
      </c>
      <c r="E60" s="90"/>
      <c r="F60" s="91"/>
      <c r="G60" s="165">
        <f t="shared" si="44"/>
        <v>0</v>
      </c>
      <c r="H60" s="104">
        <f t="shared" si="45"/>
        <v>0</v>
      </c>
      <c r="I60" s="92">
        <f t="shared" si="46"/>
        <v>0</v>
      </c>
      <c r="J60" s="105"/>
    </row>
    <row r="61" spans="1:10" s="86" customFormat="1" ht="21" customHeight="1" x14ac:dyDescent="0.25">
      <c r="A61" s="196">
        <v>44</v>
      </c>
      <c r="B61" s="248" t="s">
        <v>193</v>
      </c>
      <c r="C61" s="87">
        <v>310</v>
      </c>
      <c r="D61" s="87" t="s">
        <v>1</v>
      </c>
      <c r="E61" s="90"/>
      <c r="F61" s="91"/>
      <c r="G61" s="165">
        <f t="shared" si="44"/>
        <v>0</v>
      </c>
      <c r="H61" s="104">
        <f t="shared" si="45"/>
        <v>0</v>
      </c>
      <c r="I61" s="92">
        <f t="shared" si="46"/>
        <v>0</v>
      </c>
      <c r="J61" s="105"/>
    </row>
    <row r="62" spans="1:10" s="86" customFormat="1" ht="20.25" customHeight="1" x14ac:dyDescent="0.25">
      <c r="A62" s="40">
        <v>45</v>
      </c>
      <c r="B62" s="248" t="s">
        <v>492</v>
      </c>
      <c r="C62" s="87">
        <v>1</v>
      </c>
      <c r="D62" s="87" t="s">
        <v>1</v>
      </c>
      <c r="E62" s="90"/>
      <c r="F62" s="91"/>
      <c r="G62" s="165">
        <f t="shared" si="44"/>
        <v>0</v>
      </c>
      <c r="H62" s="104">
        <f t="shared" si="45"/>
        <v>0</v>
      </c>
      <c r="I62" s="92">
        <f t="shared" si="46"/>
        <v>0</v>
      </c>
      <c r="J62" s="105"/>
    </row>
    <row r="63" spans="1:10" s="86" customFormat="1" ht="18" customHeight="1" x14ac:dyDescent="0.25">
      <c r="A63" s="196">
        <v>46</v>
      </c>
      <c r="B63" s="248" t="s">
        <v>194</v>
      </c>
      <c r="C63" s="87">
        <v>5</v>
      </c>
      <c r="D63" s="87" t="s">
        <v>1</v>
      </c>
      <c r="E63" s="90"/>
      <c r="F63" s="91"/>
      <c r="G63" s="165">
        <f t="shared" si="44"/>
        <v>0</v>
      </c>
      <c r="H63" s="104">
        <f t="shared" si="45"/>
        <v>0</v>
      </c>
      <c r="I63" s="92">
        <f t="shared" si="46"/>
        <v>0</v>
      </c>
      <c r="J63" s="105"/>
    </row>
    <row r="64" spans="1:10" s="86" customFormat="1" ht="20.100000000000001" customHeight="1" x14ac:dyDescent="0.25">
      <c r="A64" s="40">
        <v>47</v>
      </c>
      <c r="B64" s="248" t="s">
        <v>195</v>
      </c>
      <c r="C64" s="87">
        <v>2</v>
      </c>
      <c r="D64" s="87" t="s">
        <v>1</v>
      </c>
      <c r="E64" s="90"/>
      <c r="F64" s="91"/>
      <c r="G64" s="165">
        <f t="shared" si="44"/>
        <v>0</v>
      </c>
      <c r="H64" s="104">
        <f t="shared" si="45"/>
        <v>0</v>
      </c>
      <c r="I64" s="92">
        <f t="shared" si="46"/>
        <v>0</v>
      </c>
      <c r="J64" s="105"/>
    </row>
    <row r="65" spans="1:10" s="86" customFormat="1" ht="21" customHeight="1" x14ac:dyDescent="0.25">
      <c r="A65" s="196">
        <v>48</v>
      </c>
      <c r="B65" s="248" t="s">
        <v>196</v>
      </c>
      <c r="C65" s="40">
        <v>2</v>
      </c>
      <c r="D65" s="87" t="s">
        <v>1</v>
      </c>
      <c r="E65" s="90"/>
      <c r="F65" s="91"/>
      <c r="G65" s="165">
        <f t="shared" si="44"/>
        <v>0</v>
      </c>
      <c r="H65" s="104">
        <f t="shared" si="45"/>
        <v>0</v>
      </c>
      <c r="I65" s="92">
        <f t="shared" si="46"/>
        <v>0</v>
      </c>
      <c r="J65" s="105"/>
    </row>
    <row r="66" spans="1:10" s="86" customFormat="1" ht="28.5" customHeight="1" x14ac:dyDescent="0.25">
      <c r="A66" s="40">
        <v>49</v>
      </c>
      <c r="B66" s="248" t="s">
        <v>197</v>
      </c>
      <c r="C66" s="259">
        <v>3</v>
      </c>
      <c r="D66" s="87" t="s">
        <v>1</v>
      </c>
      <c r="E66" s="90"/>
      <c r="F66" s="91"/>
      <c r="G66" s="165">
        <f t="shared" si="44"/>
        <v>0</v>
      </c>
      <c r="H66" s="104">
        <f t="shared" si="45"/>
        <v>0</v>
      </c>
      <c r="I66" s="92">
        <f t="shared" si="46"/>
        <v>0</v>
      </c>
      <c r="J66" s="105"/>
    </row>
    <row r="67" spans="1:10" s="86" customFormat="1" ht="27" customHeight="1" x14ac:dyDescent="0.25">
      <c r="A67" s="196">
        <v>50</v>
      </c>
      <c r="B67" s="248" t="s">
        <v>198</v>
      </c>
      <c r="C67" s="40">
        <v>18</v>
      </c>
      <c r="D67" s="87" t="s">
        <v>1</v>
      </c>
      <c r="E67" s="90"/>
      <c r="F67" s="91"/>
      <c r="G67" s="165">
        <f t="shared" si="44"/>
        <v>0</v>
      </c>
      <c r="H67" s="104">
        <f t="shared" si="45"/>
        <v>0</v>
      </c>
      <c r="I67" s="92">
        <f t="shared" si="46"/>
        <v>0</v>
      </c>
      <c r="J67" s="105"/>
    </row>
    <row r="68" spans="1:10" s="241" customFormat="1" ht="39.6" customHeight="1" x14ac:dyDescent="0.25">
      <c r="A68" s="40">
        <v>51</v>
      </c>
      <c r="B68" s="260" t="s">
        <v>672</v>
      </c>
      <c r="C68" s="40">
        <v>1</v>
      </c>
      <c r="D68" s="242" t="s">
        <v>1</v>
      </c>
      <c r="E68" s="243"/>
      <c r="F68" s="244"/>
      <c r="G68" s="247">
        <f t="shared" ref="G68" si="47">C68*F68</f>
        <v>0</v>
      </c>
      <c r="H68" s="104">
        <f t="shared" ref="H68" si="48">G68*0.095</f>
        <v>0</v>
      </c>
      <c r="I68" s="247">
        <f t="shared" ref="I68" si="49">G68+H68</f>
        <v>0</v>
      </c>
      <c r="J68" s="239"/>
    </row>
    <row r="69" spans="1:10" s="86" customFormat="1" ht="27" customHeight="1" x14ac:dyDescent="0.25">
      <c r="A69" s="196">
        <v>52</v>
      </c>
      <c r="B69" s="248" t="s">
        <v>199</v>
      </c>
      <c r="C69" s="40">
        <v>2</v>
      </c>
      <c r="D69" s="87" t="s">
        <v>1</v>
      </c>
      <c r="E69" s="90"/>
      <c r="F69" s="91"/>
      <c r="G69" s="165">
        <f t="shared" si="44"/>
        <v>0</v>
      </c>
      <c r="H69" s="104">
        <f t="shared" si="45"/>
        <v>0</v>
      </c>
      <c r="I69" s="92">
        <f t="shared" si="46"/>
        <v>0</v>
      </c>
      <c r="J69" s="105"/>
    </row>
    <row r="70" spans="1:10" s="86" customFormat="1" ht="15.75" customHeight="1" x14ac:dyDescent="0.25">
      <c r="A70" s="40">
        <v>53</v>
      </c>
      <c r="B70" s="248" t="s">
        <v>200</v>
      </c>
      <c r="C70" s="40">
        <v>1</v>
      </c>
      <c r="D70" s="87" t="s">
        <v>1</v>
      </c>
      <c r="E70" s="90"/>
      <c r="F70" s="91"/>
      <c r="G70" s="165">
        <f t="shared" si="44"/>
        <v>0</v>
      </c>
      <c r="H70" s="104">
        <f t="shared" si="45"/>
        <v>0</v>
      </c>
      <c r="I70" s="92">
        <f t="shared" si="46"/>
        <v>0</v>
      </c>
      <c r="J70" s="105"/>
    </row>
    <row r="71" spans="1:10" s="86" customFormat="1" ht="19.5" customHeight="1" x14ac:dyDescent="0.25">
      <c r="A71" s="196">
        <v>54</v>
      </c>
      <c r="B71" s="248" t="s">
        <v>201</v>
      </c>
      <c r="C71" s="40">
        <v>2</v>
      </c>
      <c r="D71" s="87" t="s">
        <v>1</v>
      </c>
      <c r="E71" s="90"/>
      <c r="F71" s="91"/>
      <c r="G71" s="165">
        <f t="shared" si="44"/>
        <v>0</v>
      </c>
      <c r="H71" s="104">
        <f t="shared" si="45"/>
        <v>0</v>
      </c>
      <c r="I71" s="92">
        <f t="shared" si="46"/>
        <v>0</v>
      </c>
      <c r="J71" s="105"/>
    </row>
    <row r="72" spans="1:10" s="86" customFormat="1" ht="16.5" customHeight="1" x14ac:dyDescent="0.25">
      <c r="A72" s="40">
        <v>55</v>
      </c>
      <c r="B72" s="248" t="s">
        <v>202</v>
      </c>
      <c r="C72" s="40">
        <v>5</v>
      </c>
      <c r="D72" s="87" t="s">
        <v>1</v>
      </c>
      <c r="E72" s="90"/>
      <c r="F72" s="91"/>
      <c r="G72" s="165">
        <f t="shared" si="44"/>
        <v>0</v>
      </c>
      <c r="H72" s="104">
        <f t="shared" si="45"/>
        <v>0</v>
      </c>
      <c r="I72" s="92">
        <f t="shared" si="46"/>
        <v>0</v>
      </c>
      <c r="J72" s="105"/>
    </row>
    <row r="73" spans="1:10" s="86" customFormat="1" ht="30" customHeight="1" x14ac:dyDescent="0.25">
      <c r="A73" s="196">
        <v>56</v>
      </c>
      <c r="B73" s="248" t="s">
        <v>310</v>
      </c>
      <c r="C73" s="40">
        <v>1</v>
      </c>
      <c r="D73" s="87" t="s">
        <v>1</v>
      </c>
      <c r="E73" s="90"/>
      <c r="F73" s="91"/>
      <c r="G73" s="165">
        <f t="shared" si="44"/>
        <v>0</v>
      </c>
      <c r="H73" s="104">
        <f t="shared" si="45"/>
        <v>0</v>
      </c>
      <c r="I73" s="92">
        <f t="shared" si="46"/>
        <v>0</v>
      </c>
      <c r="J73" s="105"/>
    </row>
    <row r="74" spans="1:10" s="132" customFormat="1" ht="23.25" customHeight="1" x14ac:dyDescent="0.25">
      <c r="A74" s="40">
        <v>57</v>
      </c>
      <c r="B74" s="248" t="s">
        <v>203</v>
      </c>
      <c r="C74" s="40">
        <v>1</v>
      </c>
      <c r="D74" s="133" t="s">
        <v>1</v>
      </c>
      <c r="E74" s="136"/>
      <c r="F74" s="137"/>
      <c r="G74" s="165">
        <f t="shared" si="44"/>
        <v>0</v>
      </c>
      <c r="H74" s="104">
        <f t="shared" ref="H74" si="50">G74*0.095</f>
        <v>0</v>
      </c>
      <c r="I74" s="138">
        <f t="shared" ref="I74" si="51">G74+H74</f>
        <v>0</v>
      </c>
      <c r="J74" s="147"/>
    </row>
    <row r="75" spans="1:10" s="86" customFormat="1" ht="20.25" customHeight="1" x14ac:dyDescent="0.25">
      <c r="A75" s="196">
        <v>58</v>
      </c>
      <c r="B75" s="248" t="s">
        <v>204</v>
      </c>
      <c r="C75" s="40">
        <v>12</v>
      </c>
      <c r="D75" s="87" t="s">
        <v>1</v>
      </c>
      <c r="E75" s="90"/>
      <c r="F75" s="91"/>
      <c r="G75" s="165">
        <f t="shared" si="44"/>
        <v>0</v>
      </c>
      <c r="H75" s="104">
        <f t="shared" si="45"/>
        <v>0</v>
      </c>
      <c r="I75" s="92">
        <f t="shared" si="46"/>
        <v>0</v>
      </c>
      <c r="J75" s="105"/>
    </row>
    <row r="76" spans="1:10" s="241" customFormat="1" ht="24" customHeight="1" x14ac:dyDescent="0.25">
      <c r="A76" s="40">
        <v>59</v>
      </c>
      <c r="B76" s="248" t="s">
        <v>174</v>
      </c>
      <c r="C76" s="40">
        <v>1</v>
      </c>
      <c r="D76" s="242" t="s">
        <v>1</v>
      </c>
      <c r="E76" s="243"/>
      <c r="F76" s="244"/>
      <c r="G76" s="247">
        <f t="shared" ref="G76" si="52">C76*F76</f>
        <v>0</v>
      </c>
      <c r="H76" s="104">
        <f t="shared" ref="H76" si="53">G76*0.095</f>
        <v>0</v>
      </c>
      <c r="I76" s="247">
        <f t="shared" ref="I76" si="54">G76+H76</f>
        <v>0</v>
      </c>
      <c r="J76" s="239"/>
    </row>
    <row r="77" spans="1:10" s="86" customFormat="1" ht="24" customHeight="1" x14ac:dyDescent="0.25">
      <c r="A77" s="196">
        <v>60</v>
      </c>
      <c r="B77" s="120" t="s">
        <v>518</v>
      </c>
      <c r="C77" s="40">
        <v>1</v>
      </c>
      <c r="D77" s="87" t="s">
        <v>1</v>
      </c>
      <c r="E77" s="90"/>
      <c r="F77" s="91"/>
      <c r="G77" s="165">
        <f t="shared" si="44"/>
        <v>0</v>
      </c>
      <c r="H77" s="104">
        <f t="shared" si="45"/>
        <v>0</v>
      </c>
      <c r="I77" s="92">
        <f t="shared" si="46"/>
        <v>0</v>
      </c>
      <c r="J77" s="105"/>
    </row>
    <row r="78" spans="1:10" s="86" customFormat="1" ht="20.100000000000001" customHeight="1" x14ac:dyDescent="0.25">
      <c r="A78" s="88"/>
      <c r="B78" s="103" t="s">
        <v>461</v>
      </c>
      <c r="C78" s="94" t="s">
        <v>7</v>
      </c>
      <c r="D78" s="94" t="s">
        <v>7</v>
      </c>
      <c r="E78" s="94" t="s">
        <v>7</v>
      </c>
      <c r="F78" s="95" t="s">
        <v>7</v>
      </c>
      <c r="G78" s="96">
        <f>SUM(G56:G77)</f>
        <v>0</v>
      </c>
      <c r="H78" s="96">
        <f>SUM(H56:H77)</f>
        <v>0</v>
      </c>
      <c r="I78" s="96">
        <f>SUM(I56:I77)</f>
        <v>0</v>
      </c>
      <c r="J78" s="97">
        <f>SUM(J56:J77)</f>
        <v>0</v>
      </c>
    </row>
    <row r="79" spans="1:10" s="86" customFormat="1" ht="15" customHeight="1" x14ac:dyDescent="0.25">
      <c r="A79" s="299" t="s">
        <v>462</v>
      </c>
      <c r="B79" s="299"/>
      <c r="C79" s="299"/>
      <c r="D79" s="299"/>
      <c r="E79" s="299"/>
      <c r="F79" s="299"/>
      <c r="G79" s="299"/>
      <c r="H79" s="299"/>
      <c r="I79" s="299"/>
      <c r="J79" s="299"/>
    </row>
    <row r="80" spans="1:10" s="86" customFormat="1" ht="31.5" customHeight="1" x14ac:dyDescent="0.25">
      <c r="A80" s="196">
        <v>56</v>
      </c>
      <c r="B80" s="251" t="s">
        <v>519</v>
      </c>
      <c r="C80" s="87">
        <v>600</v>
      </c>
      <c r="D80" s="87" t="s">
        <v>0</v>
      </c>
      <c r="E80" s="87"/>
      <c r="F80" s="91"/>
      <c r="G80" s="92">
        <f>C80*F80</f>
        <v>0</v>
      </c>
      <c r="H80" s="92">
        <f>G80*0.095</f>
        <v>0</v>
      </c>
      <c r="I80" s="92">
        <f t="shared" ref="I80:I110" si="55">G80+H80</f>
        <v>0</v>
      </c>
      <c r="J80" s="105"/>
    </row>
    <row r="81" spans="1:10" s="86" customFormat="1" ht="16.5" customHeight="1" x14ac:dyDescent="0.25">
      <c r="A81" s="196">
        <v>57</v>
      </c>
      <c r="B81" s="251" t="s">
        <v>205</v>
      </c>
      <c r="C81" s="87">
        <v>80</v>
      </c>
      <c r="D81" s="87" t="s">
        <v>0</v>
      </c>
      <c r="E81" s="87"/>
      <c r="F81" s="91"/>
      <c r="G81" s="165">
        <f t="shared" ref="G81:G123" si="56">C81*F81</f>
        <v>0</v>
      </c>
      <c r="H81" s="92">
        <f t="shared" ref="H81:H123" si="57">G81*0.095</f>
        <v>0</v>
      </c>
      <c r="I81" s="92">
        <f t="shared" si="55"/>
        <v>0</v>
      </c>
      <c r="J81" s="105"/>
    </row>
    <row r="82" spans="1:10" s="86" customFormat="1" ht="40.200000000000003" customHeight="1" x14ac:dyDescent="0.25">
      <c r="A82" s="196">
        <v>58</v>
      </c>
      <c r="B82" s="251" t="s">
        <v>206</v>
      </c>
      <c r="C82" s="87">
        <v>1400</v>
      </c>
      <c r="D82" s="87" t="s">
        <v>1</v>
      </c>
      <c r="E82" s="87"/>
      <c r="F82" s="91"/>
      <c r="G82" s="165">
        <f t="shared" si="56"/>
        <v>0</v>
      </c>
      <c r="H82" s="92">
        <f t="shared" si="57"/>
        <v>0</v>
      </c>
      <c r="I82" s="92">
        <f t="shared" si="55"/>
        <v>0</v>
      </c>
      <c r="J82" s="105"/>
    </row>
    <row r="83" spans="1:10" s="86" customFormat="1" ht="25.5" customHeight="1" x14ac:dyDescent="0.25">
      <c r="A83" s="196">
        <v>59</v>
      </c>
      <c r="B83" s="194" t="s">
        <v>531</v>
      </c>
      <c r="C83" s="87">
        <v>10</v>
      </c>
      <c r="D83" s="87" t="s">
        <v>1</v>
      </c>
      <c r="E83" s="87"/>
      <c r="F83" s="91"/>
      <c r="G83" s="165">
        <f t="shared" si="56"/>
        <v>0</v>
      </c>
      <c r="H83" s="92">
        <f t="shared" si="57"/>
        <v>0</v>
      </c>
      <c r="I83" s="92">
        <f t="shared" si="55"/>
        <v>0</v>
      </c>
      <c r="J83" s="105"/>
    </row>
    <row r="84" spans="1:10" s="86" customFormat="1" ht="30" customHeight="1" x14ac:dyDescent="0.25">
      <c r="A84" s="196">
        <v>60</v>
      </c>
      <c r="B84" s="251" t="s">
        <v>114</v>
      </c>
      <c r="C84" s="196">
        <v>30</v>
      </c>
      <c r="D84" s="87" t="s">
        <v>1</v>
      </c>
      <c r="E84" s="87"/>
      <c r="F84" s="91"/>
      <c r="G84" s="165">
        <f t="shared" si="56"/>
        <v>0</v>
      </c>
      <c r="H84" s="92">
        <f t="shared" si="57"/>
        <v>0</v>
      </c>
      <c r="I84" s="92">
        <f t="shared" si="55"/>
        <v>0</v>
      </c>
      <c r="J84" s="105"/>
    </row>
    <row r="85" spans="1:10" s="86" customFormat="1" ht="40.200000000000003" customHeight="1" x14ac:dyDescent="0.25">
      <c r="A85" s="196">
        <v>61</v>
      </c>
      <c r="B85" s="251" t="s">
        <v>207</v>
      </c>
      <c r="C85" s="213">
        <v>60</v>
      </c>
      <c r="D85" s="87" t="s">
        <v>1</v>
      </c>
      <c r="E85" s="87"/>
      <c r="F85" s="91"/>
      <c r="G85" s="165">
        <f t="shared" si="56"/>
        <v>0</v>
      </c>
      <c r="H85" s="92">
        <f t="shared" si="57"/>
        <v>0</v>
      </c>
      <c r="I85" s="92">
        <f t="shared" si="55"/>
        <v>0</v>
      </c>
      <c r="J85" s="105"/>
    </row>
    <row r="86" spans="1:10" s="86" customFormat="1" ht="30" customHeight="1" x14ac:dyDescent="0.25">
      <c r="A86" s="196">
        <v>62</v>
      </c>
      <c r="B86" s="251" t="s">
        <v>512</v>
      </c>
      <c r="C86" s="196">
        <v>40</v>
      </c>
      <c r="D86" s="87" t="s">
        <v>1</v>
      </c>
      <c r="E86" s="87"/>
      <c r="F86" s="91"/>
      <c r="G86" s="165">
        <f t="shared" si="56"/>
        <v>0</v>
      </c>
      <c r="H86" s="92">
        <f t="shared" si="57"/>
        <v>0</v>
      </c>
      <c r="I86" s="92">
        <f t="shared" si="55"/>
        <v>0</v>
      </c>
      <c r="J86" s="105"/>
    </row>
    <row r="87" spans="1:10" s="86" customFormat="1" ht="40.200000000000003" customHeight="1" x14ac:dyDescent="0.25">
      <c r="A87" s="196">
        <v>63</v>
      </c>
      <c r="B87" s="251" t="s">
        <v>513</v>
      </c>
      <c r="C87" s="213">
        <v>300</v>
      </c>
      <c r="D87" s="87" t="s">
        <v>1</v>
      </c>
      <c r="E87" s="87"/>
      <c r="F87" s="91"/>
      <c r="G87" s="165">
        <f t="shared" si="56"/>
        <v>0</v>
      </c>
      <c r="H87" s="92">
        <f t="shared" si="57"/>
        <v>0</v>
      </c>
      <c r="I87" s="92">
        <f t="shared" si="55"/>
        <v>0</v>
      </c>
      <c r="J87" s="105"/>
    </row>
    <row r="88" spans="1:10" s="132" customFormat="1" ht="43.5" customHeight="1" x14ac:dyDescent="0.25">
      <c r="A88" s="196">
        <v>64</v>
      </c>
      <c r="B88" s="263" t="s">
        <v>673</v>
      </c>
      <c r="C88" s="196">
        <v>40</v>
      </c>
      <c r="D88" s="133" t="s">
        <v>1</v>
      </c>
      <c r="E88" s="133"/>
      <c r="F88" s="137"/>
      <c r="G88" s="165">
        <f t="shared" si="56"/>
        <v>0</v>
      </c>
      <c r="H88" s="138">
        <f t="shared" ref="H88" si="58">G88*0.095</f>
        <v>0</v>
      </c>
      <c r="I88" s="138">
        <f t="shared" ref="I88" si="59">G88+H88</f>
        <v>0</v>
      </c>
      <c r="J88" s="147"/>
    </row>
    <row r="89" spans="1:10" s="86" customFormat="1" ht="30" customHeight="1" x14ac:dyDescent="0.25">
      <c r="A89" s="196">
        <v>65</v>
      </c>
      <c r="B89" s="152" t="s">
        <v>208</v>
      </c>
      <c r="C89" s="196">
        <v>40</v>
      </c>
      <c r="D89" s="87" t="s">
        <v>1</v>
      </c>
      <c r="E89" s="87"/>
      <c r="F89" s="91"/>
      <c r="G89" s="165">
        <f t="shared" si="56"/>
        <v>0</v>
      </c>
      <c r="H89" s="92">
        <f t="shared" si="57"/>
        <v>0</v>
      </c>
      <c r="I89" s="92">
        <f t="shared" si="55"/>
        <v>0</v>
      </c>
      <c r="J89" s="105"/>
    </row>
    <row r="90" spans="1:10" s="86" customFormat="1" ht="30" customHeight="1" x14ac:dyDescent="0.25">
      <c r="A90" s="196">
        <v>66</v>
      </c>
      <c r="B90" s="152" t="s">
        <v>75</v>
      </c>
      <c r="C90" s="196">
        <v>100</v>
      </c>
      <c r="D90" s="87" t="s">
        <v>1</v>
      </c>
      <c r="E90" s="87"/>
      <c r="F90" s="91"/>
      <c r="G90" s="165">
        <f t="shared" si="56"/>
        <v>0</v>
      </c>
      <c r="H90" s="92">
        <f t="shared" si="57"/>
        <v>0</v>
      </c>
      <c r="I90" s="92">
        <f t="shared" si="55"/>
        <v>0</v>
      </c>
      <c r="J90" s="105"/>
    </row>
    <row r="91" spans="1:10" s="86" customFormat="1" ht="40.200000000000003" customHeight="1" x14ac:dyDescent="0.25">
      <c r="A91" s="196">
        <v>67</v>
      </c>
      <c r="B91" s="251" t="s">
        <v>115</v>
      </c>
      <c r="C91" s="196">
        <v>80</v>
      </c>
      <c r="D91" s="87" t="s">
        <v>1</v>
      </c>
      <c r="E91" s="87"/>
      <c r="F91" s="91"/>
      <c r="G91" s="165">
        <f t="shared" si="56"/>
        <v>0</v>
      </c>
      <c r="H91" s="92">
        <f t="shared" si="57"/>
        <v>0</v>
      </c>
      <c r="I91" s="92">
        <f t="shared" si="55"/>
        <v>0</v>
      </c>
      <c r="J91" s="105"/>
    </row>
    <row r="92" spans="1:10" s="86" customFormat="1" ht="30" customHeight="1" x14ac:dyDescent="0.25">
      <c r="A92" s="196">
        <v>68</v>
      </c>
      <c r="B92" s="251" t="s">
        <v>337</v>
      </c>
      <c r="C92" s="196">
        <v>100</v>
      </c>
      <c r="D92" s="87" t="s">
        <v>1</v>
      </c>
      <c r="E92" s="87"/>
      <c r="F92" s="91"/>
      <c r="G92" s="165">
        <f t="shared" si="56"/>
        <v>0</v>
      </c>
      <c r="H92" s="92">
        <f t="shared" si="57"/>
        <v>0</v>
      </c>
      <c r="I92" s="92">
        <f t="shared" si="55"/>
        <v>0</v>
      </c>
      <c r="J92" s="105"/>
    </row>
    <row r="93" spans="1:10" s="86" customFormat="1" ht="30" customHeight="1" x14ac:dyDescent="0.25">
      <c r="A93" s="196">
        <v>69</v>
      </c>
      <c r="B93" s="251" t="s">
        <v>209</v>
      </c>
      <c r="C93" s="196">
        <v>50</v>
      </c>
      <c r="D93" s="87" t="s">
        <v>1</v>
      </c>
      <c r="E93" s="87"/>
      <c r="F93" s="91"/>
      <c r="G93" s="165">
        <f t="shared" si="56"/>
        <v>0</v>
      </c>
      <c r="H93" s="92">
        <f t="shared" si="57"/>
        <v>0</v>
      </c>
      <c r="I93" s="92">
        <f t="shared" si="55"/>
        <v>0</v>
      </c>
      <c r="J93" s="105"/>
    </row>
    <row r="94" spans="1:10" s="86" customFormat="1" ht="30" customHeight="1" x14ac:dyDescent="0.25">
      <c r="A94" s="196">
        <v>70</v>
      </c>
      <c r="B94" s="251" t="s">
        <v>210</v>
      </c>
      <c r="C94" s="196">
        <v>110</v>
      </c>
      <c r="D94" s="87" t="s">
        <v>1</v>
      </c>
      <c r="E94" s="87"/>
      <c r="F94" s="91"/>
      <c r="G94" s="165">
        <f t="shared" si="56"/>
        <v>0</v>
      </c>
      <c r="H94" s="92">
        <f t="shared" si="57"/>
        <v>0</v>
      </c>
      <c r="I94" s="92">
        <f t="shared" si="55"/>
        <v>0</v>
      </c>
      <c r="J94" s="105"/>
    </row>
    <row r="95" spans="1:10" s="86" customFormat="1" ht="24.75" customHeight="1" x14ac:dyDescent="0.25">
      <c r="A95" s="196">
        <v>71</v>
      </c>
      <c r="B95" s="251" t="s">
        <v>532</v>
      </c>
      <c r="C95" s="196">
        <v>40</v>
      </c>
      <c r="D95" s="87" t="s">
        <v>1</v>
      </c>
      <c r="E95" s="87"/>
      <c r="F95" s="91"/>
      <c r="G95" s="165">
        <f t="shared" si="56"/>
        <v>0</v>
      </c>
      <c r="H95" s="92">
        <f t="shared" si="57"/>
        <v>0</v>
      </c>
      <c r="I95" s="92">
        <f t="shared" si="55"/>
        <v>0</v>
      </c>
      <c r="J95" s="105"/>
    </row>
    <row r="96" spans="1:10" s="86" customFormat="1" ht="20.100000000000001" customHeight="1" x14ac:dyDescent="0.25">
      <c r="A96" s="196">
        <v>72</v>
      </c>
      <c r="B96" s="251" t="s">
        <v>211</v>
      </c>
      <c r="C96" s="196">
        <v>25</v>
      </c>
      <c r="D96" s="87" t="s">
        <v>1</v>
      </c>
      <c r="E96" s="87"/>
      <c r="F96" s="91"/>
      <c r="G96" s="165">
        <f t="shared" si="56"/>
        <v>0</v>
      </c>
      <c r="H96" s="92">
        <f>G96*0.22</f>
        <v>0</v>
      </c>
      <c r="I96" s="92">
        <f t="shared" si="55"/>
        <v>0</v>
      </c>
      <c r="J96" s="105"/>
    </row>
    <row r="97" spans="1:10" s="86" customFormat="1" ht="20.100000000000001" customHeight="1" x14ac:dyDescent="0.25">
      <c r="A97" s="196">
        <v>73</v>
      </c>
      <c r="B97" s="251" t="s">
        <v>18</v>
      </c>
      <c r="C97" s="196">
        <v>400</v>
      </c>
      <c r="D97" s="87" t="s">
        <v>1</v>
      </c>
      <c r="E97" s="87"/>
      <c r="F97" s="91"/>
      <c r="G97" s="165">
        <f t="shared" si="56"/>
        <v>0</v>
      </c>
      <c r="H97" s="92">
        <f t="shared" si="57"/>
        <v>0</v>
      </c>
      <c r="I97" s="92">
        <f t="shared" si="55"/>
        <v>0</v>
      </c>
      <c r="J97" s="105"/>
    </row>
    <row r="98" spans="1:10" s="132" customFormat="1" ht="20.100000000000001" customHeight="1" x14ac:dyDescent="0.25">
      <c r="A98" s="196">
        <v>74</v>
      </c>
      <c r="B98" s="251" t="s">
        <v>212</v>
      </c>
      <c r="C98" s="196">
        <v>1400</v>
      </c>
      <c r="D98" s="133" t="s">
        <v>1</v>
      </c>
      <c r="E98" s="133"/>
      <c r="F98" s="137"/>
      <c r="G98" s="165">
        <f t="shared" si="56"/>
        <v>0</v>
      </c>
      <c r="H98" s="138">
        <f t="shared" ref="H98" si="60">G98*0.095</f>
        <v>0</v>
      </c>
      <c r="I98" s="138">
        <f t="shared" ref="I98" si="61">G98+H98</f>
        <v>0</v>
      </c>
      <c r="J98" s="147"/>
    </row>
    <row r="99" spans="1:10" s="86" customFormat="1" ht="20.100000000000001" customHeight="1" x14ac:dyDescent="0.25">
      <c r="A99" s="196">
        <v>75</v>
      </c>
      <c r="B99" s="262" t="s">
        <v>674</v>
      </c>
      <c r="C99" s="196">
        <v>35</v>
      </c>
      <c r="D99" s="87" t="s">
        <v>1</v>
      </c>
      <c r="E99" s="87"/>
      <c r="F99" s="91"/>
      <c r="G99" s="165">
        <f t="shared" si="56"/>
        <v>0</v>
      </c>
      <c r="H99" s="92">
        <f t="shared" si="57"/>
        <v>0</v>
      </c>
      <c r="I99" s="92">
        <f t="shared" si="55"/>
        <v>0</v>
      </c>
      <c r="J99" s="105"/>
    </row>
    <row r="100" spans="1:10" s="86" customFormat="1" ht="20.100000000000001" customHeight="1" x14ac:dyDescent="0.25">
      <c r="A100" s="196">
        <v>76</v>
      </c>
      <c r="B100" s="251" t="s">
        <v>19</v>
      </c>
      <c r="C100" s="196">
        <v>42</v>
      </c>
      <c r="D100" s="87" t="s">
        <v>1</v>
      </c>
      <c r="E100" s="87"/>
      <c r="F100" s="91"/>
      <c r="G100" s="165">
        <f t="shared" si="56"/>
        <v>0</v>
      </c>
      <c r="H100" s="92">
        <f t="shared" si="57"/>
        <v>0</v>
      </c>
      <c r="I100" s="92">
        <f t="shared" si="55"/>
        <v>0</v>
      </c>
      <c r="J100" s="105"/>
    </row>
    <row r="101" spans="1:10" s="86" customFormat="1" ht="20.100000000000001" customHeight="1" x14ac:dyDescent="0.25">
      <c r="A101" s="196">
        <v>77</v>
      </c>
      <c r="B101" s="251" t="s">
        <v>213</v>
      </c>
      <c r="C101" s="196">
        <v>60</v>
      </c>
      <c r="D101" s="87" t="s">
        <v>1</v>
      </c>
      <c r="E101" s="87"/>
      <c r="F101" s="91"/>
      <c r="G101" s="165">
        <f t="shared" si="56"/>
        <v>0</v>
      </c>
      <c r="H101" s="92">
        <f t="shared" si="57"/>
        <v>0</v>
      </c>
      <c r="I101" s="92">
        <f t="shared" si="55"/>
        <v>0</v>
      </c>
      <c r="J101" s="105"/>
    </row>
    <row r="102" spans="1:10" s="86" customFormat="1" ht="20.100000000000001" customHeight="1" x14ac:dyDescent="0.25">
      <c r="A102" s="196">
        <v>78</v>
      </c>
      <c r="B102" s="251" t="s">
        <v>116</v>
      </c>
      <c r="C102" s="196">
        <v>5</v>
      </c>
      <c r="D102" s="87" t="s">
        <v>1</v>
      </c>
      <c r="E102" s="87"/>
      <c r="F102" s="91"/>
      <c r="G102" s="165">
        <f t="shared" si="56"/>
        <v>0</v>
      </c>
      <c r="H102" s="92">
        <f t="shared" si="57"/>
        <v>0</v>
      </c>
      <c r="I102" s="92">
        <f t="shared" si="55"/>
        <v>0</v>
      </c>
      <c r="J102" s="105"/>
    </row>
    <row r="103" spans="1:10" s="241" customFormat="1" ht="20.100000000000001" customHeight="1" x14ac:dyDescent="0.25">
      <c r="A103" s="196">
        <v>79</v>
      </c>
      <c r="B103" s="251" t="s">
        <v>620</v>
      </c>
      <c r="C103" s="196">
        <v>8</v>
      </c>
      <c r="D103" s="242" t="s">
        <v>1</v>
      </c>
      <c r="E103" s="242"/>
      <c r="F103" s="244"/>
      <c r="G103" s="247">
        <f t="shared" ref="G103" si="62">C103*F103</f>
        <v>0</v>
      </c>
      <c r="H103" s="247">
        <f t="shared" ref="H103" si="63">G103*0.095</f>
        <v>0</v>
      </c>
      <c r="I103" s="247">
        <f t="shared" ref="I103" si="64">G103+H103</f>
        <v>0</v>
      </c>
      <c r="J103" s="239"/>
    </row>
    <row r="104" spans="1:10" s="86" customFormat="1" ht="20.100000000000001" customHeight="1" x14ac:dyDescent="0.25">
      <c r="A104" s="196">
        <v>80</v>
      </c>
      <c r="B104" s="251" t="s">
        <v>621</v>
      </c>
      <c r="C104" s="196">
        <v>2</v>
      </c>
      <c r="D104" s="87" t="s">
        <v>1</v>
      </c>
      <c r="E104" s="87"/>
      <c r="F104" s="91"/>
      <c r="G104" s="165">
        <f t="shared" si="56"/>
        <v>0</v>
      </c>
      <c r="H104" s="92">
        <f t="shared" si="57"/>
        <v>0</v>
      </c>
      <c r="I104" s="92">
        <f t="shared" si="55"/>
        <v>0</v>
      </c>
      <c r="J104" s="105"/>
    </row>
    <row r="105" spans="1:10" s="241" customFormat="1" ht="20.100000000000001" customHeight="1" x14ac:dyDescent="0.25">
      <c r="A105" s="196">
        <v>81</v>
      </c>
      <c r="B105" s="262" t="s">
        <v>623</v>
      </c>
      <c r="C105" s="196">
        <v>2</v>
      </c>
      <c r="D105" s="242" t="s">
        <v>1</v>
      </c>
      <c r="E105" s="242"/>
      <c r="F105" s="244"/>
      <c r="G105" s="247">
        <f t="shared" ref="G105" si="65">C105*F105</f>
        <v>0</v>
      </c>
      <c r="H105" s="247">
        <f>G105*0.22</f>
        <v>0</v>
      </c>
      <c r="I105" s="247">
        <f t="shared" ref="I105" si="66">G105+H105</f>
        <v>0</v>
      </c>
      <c r="J105" s="239"/>
    </row>
    <row r="106" spans="1:10" s="132" customFormat="1" ht="30" customHeight="1" x14ac:dyDescent="0.25">
      <c r="A106" s="196">
        <v>82</v>
      </c>
      <c r="B106" s="251" t="s">
        <v>622</v>
      </c>
      <c r="C106" s="196">
        <v>95</v>
      </c>
      <c r="D106" s="133" t="s">
        <v>1</v>
      </c>
      <c r="E106" s="133"/>
      <c r="F106" s="137"/>
      <c r="G106" s="165">
        <f t="shared" si="56"/>
        <v>0</v>
      </c>
      <c r="H106" s="138">
        <f t="shared" ref="H106" si="67">G106*0.095</f>
        <v>0</v>
      </c>
      <c r="I106" s="138">
        <f t="shared" ref="I106" si="68">G106+H106</f>
        <v>0</v>
      </c>
      <c r="J106" s="147"/>
    </row>
    <row r="107" spans="1:10" s="86" customFormat="1" ht="20.100000000000001" customHeight="1" x14ac:dyDescent="0.25">
      <c r="A107" s="196">
        <v>83</v>
      </c>
      <c r="B107" s="251" t="s">
        <v>214</v>
      </c>
      <c r="C107" s="196">
        <v>200</v>
      </c>
      <c r="D107" s="87" t="s">
        <v>1</v>
      </c>
      <c r="E107" s="87"/>
      <c r="F107" s="91"/>
      <c r="G107" s="165">
        <f t="shared" si="56"/>
        <v>0</v>
      </c>
      <c r="H107" s="92">
        <f t="shared" si="57"/>
        <v>0</v>
      </c>
      <c r="I107" s="92">
        <f t="shared" si="55"/>
        <v>0</v>
      </c>
      <c r="J107" s="105"/>
    </row>
    <row r="108" spans="1:10" s="86" customFormat="1" ht="20.100000000000001" customHeight="1" x14ac:dyDescent="0.25">
      <c r="A108" s="196">
        <v>84</v>
      </c>
      <c r="B108" s="251" t="s">
        <v>215</v>
      </c>
      <c r="C108" s="196">
        <v>90</v>
      </c>
      <c r="D108" s="87" t="s">
        <v>1</v>
      </c>
      <c r="E108" s="87"/>
      <c r="F108" s="91"/>
      <c r="G108" s="165">
        <f t="shared" si="56"/>
        <v>0</v>
      </c>
      <c r="H108" s="92">
        <f t="shared" si="57"/>
        <v>0</v>
      </c>
      <c r="I108" s="92">
        <f t="shared" si="55"/>
        <v>0</v>
      </c>
      <c r="J108" s="105"/>
    </row>
    <row r="109" spans="1:10" s="172" customFormat="1" ht="20.25" customHeight="1" x14ac:dyDescent="0.3">
      <c r="A109" s="196">
        <v>85</v>
      </c>
      <c r="B109" s="194" t="s">
        <v>627</v>
      </c>
      <c r="C109" s="196">
        <v>80</v>
      </c>
      <c r="D109" s="242" t="s">
        <v>1</v>
      </c>
      <c r="E109" s="242"/>
      <c r="F109" s="244"/>
      <c r="G109" s="247">
        <f t="shared" ref="G109" si="69">C109*F109</f>
        <v>0</v>
      </c>
      <c r="H109" s="247">
        <f t="shared" ref="H109" si="70">G109*0.095</f>
        <v>0</v>
      </c>
      <c r="I109" s="247">
        <f t="shared" ref="I109" si="71">G109+H109</f>
        <v>0</v>
      </c>
      <c r="J109" s="239"/>
    </row>
    <row r="110" spans="1:10" s="100" customFormat="1" ht="26.25" customHeight="1" x14ac:dyDescent="0.3">
      <c r="A110" s="196">
        <v>86</v>
      </c>
      <c r="B110" s="194" t="s">
        <v>520</v>
      </c>
      <c r="C110" s="196">
        <v>20</v>
      </c>
      <c r="D110" s="87" t="s">
        <v>1</v>
      </c>
      <c r="E110" s="87"/>
      <c r="F110" s="91"/>
      <c r="G110" s="165">
        <f t="shared" si="56"/>
        <v>0</v>
      </c>
      <c r="H110" s="92">
        <f t="shared" si="57"/>
        <v>0</v>
      </c>
      <c r="I110" s="92">
        <f t="shared" si="55"/>
        <v>0</v>
      </c>
      <c r="J110" s="105"/>
    </row>
    <row r="111" spans="1:10" s="172" customFormat="1" ht="18.75" customHeight="1" x14ac:dyDescent="0.3">
      <c r="A111" s="196">
        <v>87</v>
      </c>
      <c r="B111" s="194" t="s">
        <v>626</v>
      </c>
      <c r="C111" s="196">
        <v>6</v>
      </c>
      <c r="D111" s="242" t="s">
        <v>1</v>
      </c>
      <c r="E111" s="242"/>
      <c r="F111" s="244"/>
      <c r="G111" s="247">
        <f t="shared" ref="G111:G114" si="72">C111*F111</f>
        <v>0</v>
      </c>
      <c r="H111" s="247">
        <f t="shared" ref="H111:H114" si="73">G111*0.095</f>
        <v>0</v>
      </c>
      <c r="I111" s="247">
        <f t="shared" ref="I111:I114" si="74">G111+H111</f>
        <v>0</v>
      </c>
      <c r="J111" s="239"/>
    </row>
    <row r="112" spans="1:10" s="172" customFormat="1" ht="18.75" customHeight="1" x14ac:dyDescent="0.3">
      <c r="A112" s="196">
        <v>88</v>
      </c>
      <c r="B112" s="264" t="s">
        <v>645</v>
      </c>
      <c r="C112" s="196">
        <v>50</v>
      </c>
      <c r="D112" s="242" t="s">
        <v>654</v>
      </c>
      <c r="E112" s="242"/>
      <c r="F112" s="244"/>
      <c r="G112" s="247">
        <f t="shared" si="72"/>
        <v>0</v>
      </c>
      <c r="H112" s="247">
        <f t="shared" si="73"/>
        <v>0</v>
      </c>
      <c r="I112" s="247">
        <f t="shared" si="74"/>
        <v>0</v>
      </c>
      <c r="J112" s="239"/>
    </row>
    <row r="113" spans="1:11" s="172" customFormat="1" ht="18.75" customHeight="1" x14ac:dyDescent="0.3">
      <c r="A113" s="196">
        <v>89</v>
      </c>
      <c r="B113" s="251" t="s">
        <v>646</v>
      </c>
      <c r="C113" s="196">
        <v>150</v>
      </c>
      <c r="D113" s="242" t="s">
        <v>654</v>
      </c>
      <c r="E113" s="242"/>
      <c r="F113" s="244"/>
      <c r="G113" s="247">
        <f t="shared" si="72"/>
        <v>0</v>
      </c>
      <c r="H113" s="247">
        <f t="shared" si="73"/>
        <v>0</v>
      </c>
      <c r="I113" s="247">
        <f t="shared" si="74"/>
        <v>0</v>
      </c>
      <c r="J113" s="239"/>
    </row>
    <row r="114" spans="1:11" s="172" customFormat="1" ht="18.75" customHeight="1" x14ac:dyDescent="0.3">
      <c r="A114" s="196">
        <v>90</v>
      </c>
      <c r="B114" s="251" t="s">
        <v>647</v>
      </c>
      <c r="C114" s="196">
        <v>50</v>
      </c>
      <c r="D114" s="242" t="s">
        <v>654</v>
      </c>
      <c r="E114" s="242"/>
      <c r="F114" s="244"/>
      <c r="G114" s="247">
        <f t="shared" si="72"/>
        <v>0</v>
      </c>
      <c r="H114" s="247">
        <f t="shared" si="73"/>
        <v>0</v>
      </c>
      <c r="I114" s="247">
        <f t="shared" si="74"/>
        <v>0</v>
      </c>
      <c r="J114" s="239"/>
    </row>
    <row r="115" spans="1:11" s="172" customFormat="1" ht="18.75" customHeight="1" x14ac:dyDescent="0.3">
      <c r="A115" s="196">
        <v>91</v>
      </c>
      <c r="B115" s="251" t="s">
        <v>648</v>
      </c>
      <c r="C115" s="196">
        <v>150</v>
      </c>
      <c r="D115" s="242" t="s">
        <v>654</v>
      </c>
      <c r="E115" s="242"/>
      <c r="F115" s="244"/>
      <c r="G115" s="247">
        <f t="shared" ref="G115:G122" si="75">C115*F115</f>
        <v>0</v>
      </c>
      <c r="H115" s="247">
        <f t="shared" ref="H115:H122" si="76">G115*0.095</f>
        <v>0</v>
      </c>
      <c r="I115" s="247">
        <f t="shared" ref="I115:I122" si="77">G115+H115</f>
        <v>0</v>
      </c>
      <c r="J115" s="239"/>
    </row>
    <row r="116" spans="1:11" s="172" customFormat="1" ht="24.75" customHeight="1" x14ac:dyDescent="0.3">
      <c r="A116" s="196">
        <v>92</v>
      </c>
      <c r="B116" s="251" t="s">
        <v>655</v>
      </c>
      <c r="C116" s="196">
        <v>20</v>
      </c>
      <c r="D116" s="242" t="s">
        <v>654</v>
      </c>
      <c r="E116" s="242"/>
      <c r="F116" s="244"/>
      <c r="G116" s="247">
        <f t="shared" si="75"/>
        <v>0</v>
      </c>
      <c r="H116" s="247">
        <f t="shared" si="76"/>
        <v>0</v>
      </c>
      <c r="I116" s="247">
        <f t="shared" si="77"/>
        <v>0</v>
      </c>
      <c r="J116" s="239"/>
    </row>
    <row r="117" spans="1:11" s="172" customFormat="1" ht="27" customHeight="1" x14ac:dyDescent="0.3">
      <c r="A117" s="196">
        <v>93</v>
      </c>
      <c r="B117" s="262" t="s">
        <v>684</v>
      </c>
      <c r="C117" s="196">
        <v>30</v>
      </c>
      <c r="D117" s="242" t="s">
        <v>1</v>
      </c>
      <c r="E117" s="242"/>
      <c r="F117" s="244"/>
      <c r="G117" s="247">
        <f t="shared" si="75"/>
        <v>0</v>
      </c>
      <c r="H117" s="247">
        <f t="shared" si="76"/>
        <v>0</v>
      </c>
      <c r="I117" s="247">
        <f t="shared" si="77"/>
        <v>0</v>
      </c>
      <c r="J117" s="239"/>
    </row>
    <row r="118" spans="1:11" s="172" customFormat="1" ht="32.4" customHeight="1" x14ac:dyDescent="0.3">
      <c r="A118" s="196">
        <v>94</v>
      </c>
      <c r="B118" s="262" t="s">
        <v>685</v>
      </c>
      <c r="C118" s="196">
        <v>30</v>
      </c>
      <c r="D118" s="242" t="s">
        <v>1</v>
      </c>
      <c r="E118" s="242"/>
      <c r="F118" s="244"/>
      <c r="G118" s="247">
        <f t="shared" si="75"/>
        <v>0</v>
      </c>
      <c r="H118" s="247">
        <f t="shared" si="76"/>
        <v>0</v>
      </c>
      <c r="I118" s="247">
        <f t="shared" si="77"/>
        <v>0</v>
      </c>
      <c r="J118" s="239"/>
    </row>
    <row r="119" spans="1:11" s="172" customFormat="1" ht="27.6" customHeight="1" x14ac:dyDescent="0.3">
      <c r="A119" s="196">
        <v>95</v>
      </c>
      <c r="B119" s="262" t="s">
        <v>686</v>
      </c>
      <c r="C119" s="196">
        <v>30</v>
      </c>
      <c r="D119" s="242" t="s">
        <v>1</v>
      </c>
      <c r="E119" s="242"/>
      <c r="F119" s="244"/>
      <c r="G119" s="247">
        <f t="shared" si="75"/>
        <v>0</v>
      </c>
      <c r="H119" s="247">
        <f t="shared" si="76"/>
        <v>0</v>
      </c>
      <c r="I119" s="247">
        <f t="shared" si="77"/>
        <v>0</v>
      </c>
      <c r="J119" s="239"/>
    </row>
    <row r="120" spans="1:11" s="172" customFormat="1" ht="32.4" customHeight="1" x14ac:dyDescent="0.3">
      <c r="A120" s="196">
        <v>96</v>
      </c>
      <c r="B120" s="262" t="s">
        <v>687</v>
      </c>
      <c r="C120" s="196">
        <v>30</v>
      </c>
      <c r="D120" s="242" t="s">
        <v>1</v>
      </c>
      <c r="E120" s="242"/>
      <c r="F120" s="244"/>
      <c r="G120" s="247">
        <f t="shared" si="75"/>
        <v>0</v>
      </c>
      <c r="H120" s="247">
        <f t="shared" si="76"/>
        <v>0</v>
      </c>
      <c r="I120" s="247">
        <f t="shared" si="77"/>
        <v>0</v>
      </c>
      <c r="J120" s="239"/>
    </row>
    <row r="121" spans="1:11" s="172" customFormat="1" ht="26.25" customHeight="1" x14ac:dyDescent="0.3">
      <c r="A121" s="196">
        <v>97</v>
      </c>
      <c r="B121" s="262" t="s">
        <v>688</v>
      </c>
      <c r="C121" s="196">
        <v>50</v>
      </c>
      <c r="D121" s="242" t="s">
        <v>1</v>
      </c>
      <c r="E121" s="242"/>
      <c r="F121" s="244"/>
      <c r="G121" s="247">
        <f t="shared" si="75"/>
        <v>0</v>
      </c>
      <c r="H121" s="247">
        <f t="shared" si="76"/>
        <v>0</v>
      </c>
      <c r="I121" s="247">
        <f t="shared" si="77"/>
        <v>0</v>
      </c>
      <c r="J121" s="239"/>
    </row>
    <row r="122" spans="1:11" s="172" customFormat="1" ht="39.6" customHeight="1" x14ac:dyDescent="0.3">
      <c r="A122" s="196">
        <v>98</v>
      </c>
      <c r="B122" s="251" t="s">
        <v>698</v>
      </c>
      <c r="C122" s="196">
        <v>30</v>
      </c>
      <c r="D122" s="242" t="s">
        <v>1</v>
      </c>
      <c r="E122" s="242"/>
      <c r="F122" s="244"/>
      <c r="G122" s="247">
        <f t="shared" si="75"/>
        <v>0</v>
      </c>
      <c r="H122" s="247">
        <f t="shared" si="76"/>
        <v>0</v>
      </c>
      <c r="I122" s="247">
        <f t="shared" si="77"/>
        <v>0</v>
      </c>
      <c r="J122" s="239"/>
      <c r="K122" s="268"/>
    </row>
    <row r="123" spans="1:11" s="100" customFormat="1" ht="22.5" customHeight="1" x14ac:dyDescent="0.3">
      <c r="A123" s="196">
        <v>99</v>
      </c>
      <c r="B123" s="250" t="s">
        <v>10</v>
      </c>
      <c r="C123" s="213">
        <v>260</v>
      </c>
      <c r="D123" s="265" t="s">
        <v>654</v>
      </c>
      <c r="E123" s="87"/>
      <c r="F123" s="91"/>
      <c r="G123" s="165">
        <f t="shared" si="56"/>
        <v>0</v>
      </c>
      <c r="H123" s="92">
        <f t="shared" si="57"/>
        <v>0</v>
      </c>
      <c r="I123" s="92">
        <f t="shared" ref="I123" si="78">G123+H123</f>
        <v>0</v>
      </c>
      <c r="J123" s="105"/>
    </row>
    <row r="124" spans="1:11" s="100" customFormat="1" ht="20.100000000000001" customHeight="1" x14ac:dyDescent="0.3">
      <c r="A124" s="88"/>
      <c r="B124" s="103" t="s">
        <v>463</v>
      </c>
      <c r="C124" s="94" t="s">
        <v>7</v>
      </c>
      <c r="D124" s="94" t="s">
        <v>7</v>
      </c>
      <c r="E124" s="94" t="s">
        <v>7</v>
      </c>
      <c r="F124" s="95" t="s">
        <v>7</v>
      </c>
      <c r="G124" s="96">
        <f>SUM(G80:G123)</f>
        <v>0</v>
      </c>
      <c r="H124" s="96">
        <f>SUM(H80:H123)</f>
        <v>0</v>
      </c>
      <c r="I124" s="96">
        <f>SUM(I80:I123)</f>
        <v>0</v>
      </c>
      <c r="J124" s="97">
        <f>SUM(J80:J123)</f>
        <v>0</v>
      </c>
    </row>
    <row r="125" spans="1:11" s="38" customFormat="1" ht="17.7" customHeight="1" x14ac:dyDescent="0.3">
      <c r="A125" s="69"/>
      <c r="B125" s="188"/>
      <c r="C125" s="67"/>
      <c r="D125" s="68"/>
      <c r="E125" s="51"/>
      <c r="F125" s="51"/>
      <c r="G125" s="51"/>
      <c r="H125" s="51"/>
      <c r="I125" s="51"/>
      <c r="J125" s="70"/>
    </row>
    <row r="126" spans="1:11" s="172" customFormat="1" ht="15" customHeight="1" x14ac:dyDescent="0.3">
      <c r="A126" s="280" t="s">
        <v>26</v>
      </c>
      <c r="B126" s="280"/>
      <c r="C126" s="280"/>
      <c r="D126" s="280"/>
      <c r="E126" s="280"/>
      <c r="F126" s="280"/>
      <c r="G126" s="280"/>
      <c r="H126" s="280"/>
      <c r="I126" s="280"/>
      <c r="J126" s="280"/>
    </row>
    <row r="127" spans="1:11" s="172" customFormat="1" ht="23.25" customHeight="1" x14ac:dyDescent="0.3">
      <c r="A127" s="283" t="s">
        <v>78</v>
      </c>
      <c r="B127" s="284"/>
      <c r="C127" s="284"/>
      <c r="D127" s="284"/>
      <c r="E127" s="284"/>
      <c r="F127" s="284"/>
      <c r="G127" s="284"/>
      <c r="H127" s="284"/>
      <c r="I127" s="284"/>
      <c r="J127" s="284"/>
    </row>
    <row r="128" spans="1:11" s="276" customFormat="1" ht="12.75" customHeight="1" x14ac:dyDescent="0.3">
      <c r="A128" s="283" t="s">
        <v>79</v>
      </c>
    </row>
    <row r="129" spans="1:10" s="183" customFormat="1" ht="12.75" customHeight="1" x14ac:dyDescent="0.3">
      <c r="A129" s="281" t="s">
        <v>80</v>
      </c>
      <c r="B129" s="281"/>
      <c r="C129" s="281"/>
      <c r="D129" s="281"/>
      <c r="E129" s="281"/>
      <c r="F129" s="281"/>
      <c r="G129" s="281"/>
      <c r="H129" s="281"/>
      <c r="I129" s="281"/>
      <c r="J129" s="281"/>
    </row>
    <row r="130" spans="1:10" s="183" customFormat="1" ht="15" customHeight="1" x14ac:dyDescent="0.3">
      <c r="A130" s="281" t="s">
        <v>81</v>
      </c>
      <c r="B130" s="281"/>
      <c r="C130" s="281"/>
      <c r="D130" s="281"/>
      <c r="E130" s="281"/>
      <c r="F130" s="281"/>
      <c r="G130" s="281"/>
      <c r="H130" s="281"/>
      <c r="I130" s="281"/>
      <c r="J130" s="281"/>
    </row>
    <row r="131" spans="1:10" s="282" customFormat="1" ht="15" customHeight="1" x14ac:dyDescent="0.3">
      <c r="A131" s="281" t="s">
        <v>82</v>
      </c>
    </row>
    <row r="132" spans="1:10" s="282" customFormat="1" ht="15" customHeight="1" x14ac:dyDescent="0.3">
      <c r="A132" s="281" t="s">
        <v>83</v>
      </c>
    </row>
    <row r="133" spans="1:10" s="217" customFormat="1" ht="24.75" customHeight="1" x14ac:dyDescent="0.3">
      <c r="A133" s="269" t="s">
        <v>342</v>
      </c>
      <c r="B133" s="270"/>
      <c r="C133" s="270"/>
      <c r="D133" s="270"/>
      <c r="E133" s="270"/>
      <c r="F133" s="270"/>
      <c r="G133" s="270"/>
      <c r="H133" s="270"/>
      <c r="I133" s="270"/>
      <c r="J133" s="270"/>
    </row>
    <row r="134" spans="1:10" s="217" customFormat="1" ht="41.25" customHeight="1" x14ac:dyDescent="0.3">
      <c r="A134" s="271" t="s">
        <v>346</v>
      </c>
      <c r="B134" s="272"/>
      <c r="C134" s="272"/>
      <c r="D134" s="272"/>
      <c r="E134" s="272"/>
      <c r="F134" s="272"/>
      <c r="G134" s="272"/>
      <c r="H134" s="272"/>
      <c r="I134" s="272"/>
      <c r="J134" s="272"/>
    </row>
    <row r="135" spans="1:10" s="217" customFormat="1" ht="12" customHeight="1" x14ac:dyDescent="0.3">
      <c r="A135" s="216"/>
      <c r="B135" s="218"/>
      <c r="C135" s="218"/>
      <c r="D135" s="218"/>
      <c r="E135" s="218"/>
      <c r="F135" s="218"/>
      <c r="G135" s="218"/>
      <c r="H135" s="218"/>
      <c r="I135" s="218"/>
      <c r="J135" s="218"/>
    </row>
    <row r="136" spans="1:10" s="172" customFormat="1" ht="20.25" customHeight="1" x14ac:dyDescent="0.3">
      <c r="A136" s="172" t="s">
        <v>343</v>
      </c>
      <c r="B136" s="184"/>
      <c r="C136" s="180"/>
    </row>
    <row r="137" spans="1:10" s="172" customFormat="1" ht="13.5" customHeight="1" x14ac:dyDescent="0.3">
      <c r="B137" s="184"/>
      <c r="C137" s="180"/>
    </row>
    <row r="138" spans="1:10" s="173" customFormat="1" ht="13.8" x14ac:dyDescent="0.3">
      <c r="A138" s="173" t="s">
        <v>40</v>
      </c>
      <c r="B138" s="181"/>
      <c r="C138" s="182"/>
      <c r="E138" s="173" t="s">
        <v>8</v>
      </c>
      <c r="I138" s="173" t="s">
        <v>2</v>
      </c>
    </row>
  </sheetData>
  <mergeCells count="21">
    <mergeCell ref="A7:J7"/>
    <mergeCell ref="A41:J41"/>
    <mergeCell ref="A11:J11"/>
    <mergeCell ref="A19:J19"/>
    <mergeCell ref="A1:C1"/>
    <mergeCell ref="F1:J1"/>
    <mergeCell ref="A2:E2"/>
    <mergeCell ref="F2:J2"/>
    <mergeCell ref="A3:E3"/>
    <mergeCell ref="A4:E4"/>
    <mergeCell ref="A55:J55"/>
    <mergeCell ref="A79:J79"/>
    <mergeCell ref="A126:J126"/>
    <mergeCell ref="A127:J127"/>
    <mergeCell ref="A128:XFD128"/>
    <mergeCell ref="A134:J134"/>
    <mergeCell ref="A129:J129"/>
    <mergeCell ref="A130:J130"/>
    <mergeCell ref="A131:XFD131"/>
    <mergeCell ref="A132:XFD132"/>
    <mergeCell ref="A133:J133"/>
  </mergeCells>
  <dataValidations xWindow="903" yWindow="458"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2:J53 J20:J39 J12:J17 J56:J77 J80:J123" xr:uid="{00000000-0002-0000-09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rowBreaks count="2" manualBreakCount="2">
    <brk id="87" max="9" man="1"/>
    <brk id="123" max="9"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MLEKO IN MLEČNI IZDELKI</vt:lpstr>
      <vt:lpstr>MESO IN MESNI IZDELKI</vt:lpstr>
      <vt:lpstr>RIBE</vt:lpstr>
      <vt:lpstr>SVEŽA ZELENJAVA IN SADJE</vt:lpstr>
      <vt:lpstr>ZAM. IN KONZERV. SADJE IN ZEL.</vt:lpstr>
      <vt:lpstr>SADNI SOKOVI IN SIRUPI</vt:lpstr>
      <vt:lpstr>ZAM. IZDELKI IZ TESTA</vt:lpstr>
      <vt:lpstr>ŽITA, MLEV.IZD.IZ TESTA, TEST.</vt:lpstr>
      <vt:lpstr>KRUH, PEKOVSKO P., KEKSI,SLAŠČ</vt:lpstr>
      <vt:lpstr>SPLOŠNO PREHR. BLAGO</vt:lpstr>
      <vt:lpstr>'KRUH, PEKOVSKO P., KEKSI,SLAŠČ'!Področje_tiskanja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Sabina Gregorinčič</cp:lastModifiedBy>
  <cp:lastPrinted>2021-02-11T12:16:12Z</cp:lastPrinted>
  <dcterms:created xsi:type="dcterms:W3CDTF">2012-02-17T12:19:39Z</dcterms:created>
  <dcterms:modified xsi:type="dcterms:W3CDTF">2024-03-01T12:42:52Z</dcterms:modified>
</cp:coreProperties>
</file>